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Abutment Backwall\"/>
    </mc:Choice>
  </mc:AlternateContent>
  <xr:revisionPtr revIDLastSave="0" documentId="13_ncr:1_{DAA0E982-E8F5-4CCA-B339-B3BDB10282DA}" xr6:coauthVersionLast="47" xr6:coauthVersionMax="47" xr10:uidLastSave="{00000000-0000-0000-0000-000000000000}"/>
  <bookViews>
    <workbookView xWindow="-120" yWindow="-120" windowWidth="25440" windowHeight="15990" activeTab="2" xr2:uid="{EC3AD247-5027-4078-ADF4-D0CD50BD91F7}"/>
  </bookViews>
  <sheets>
    <sheet name="Sign Off Sheet" sheetId="3" r:id="rId1"/>
    <sheet name="Backwall EXAMPLE" sheetId="2" state="hidden" r:id="rId2"/>
    <sheet name="Backwall Design" sheetId="4" r:id="rId3"/>
  </sheets>
  <externalReferences>
    <externalReference r:id="rId4"/>
    <externalReference r:id="rId5"/>
    <externalReference r:id="rId6"/>
    <externalReference r:id="rId7"/>
  </externalReferences>
  <definedNames>
    <definedName name="Bearing_L">#REF!</definedName>
    <definedName name="Bearing_T_Ext">#REF!</definedName>
    <definedName name="Bearing_T_Int">#REF!</definedName>
    <definedName name="Bearing_W">#REF!</definedName>
    <definedName name="Beta_Ext">#REF!</definedName>
    <definedName name="Beta_Int">#REF!</definedName>
    <definedName name="Black">#REF!</definedName>
    <definedName name="Blue">#REF!</definedName>
    <definedName name="C_stiffness">#REF!</definedName>
    <definedName name="D">#REF!</definedName>
    <definedName name="Dead_Load">#REF!</definedName>
    <definedName name="filename">#REF!</definedName>
    <definedName name="Gh">#REF!</definedName>
    <definedName name="Green">#REF!</definedName>
    <definedName name="Gv">#REF!</definedName>
    <definedName name="inner1">#REF!</definedName>
    <definedName name="inner2">#REF!</definedName>
    <definedName name="K">#REF!</definedName>
    <definedName name="KYTFKTFGHYJH" localSheetId="2">[1]!OutOrig</definedName>
    <definedName name="KYTFKTFGHYJH">[1]!OutOrig</definedName>
    <definedName name="L">#REF!</definedName>
    <definedName name="LineStandards">#REF!</definedName>
    <definedName name="Live_Load">#REF!</definedName>
    <definedName name="Load_Fraction">#REF!</definedName>
    <definedName name="Ng">#REF!</definedName>
    <definedName name="NL">#REF!</definedName>
    <definedName name="outer1">#REF!</definedName>
    <definedName name="outer2">#REF!</definedName>
    <definedName name="OutOrig" localSheetId="2">[2]!OutOrig</definedName>
    <definedName name="OutOrig">[2]!OutOrig</definedName>
    <definedName name="Output" localSheetId="2">[3]!Output</definedName>
    <definedName name="Output">[3]!Output</definedName>
    <definedName name="P_A_all._Ext">#REF!</definedName>
    <definedName name="P_A_all._Int">#REF!</definedName>
    <definedName name="P_A_D.L.">#REF!</definedName>
    <definedName name="P_A_L.L.">#REF!</definedName>
    <definedName name="P_A_T.L.">#REF!</definedName>
    <definedName name="PC_Elev">#REF!</definedName>
    <definedName name="PC_Sta">#REF!</definedName>
    <definedName name="_xlnm.Print_Area" localSheetId="2">'Backwall Design'!$A$1:$J$294</definedName>
    <definedName name="_xlnm.Print_Area" localSheetId="0">'Sign Off Sheet'!$A$1:$J$38</definedName>
    <definedName name="_xlnm.Print_Titles" localSheetId="2">'Backwall Design'!$1:$24</definedName>
    <definedName name="_xlnm.Print_Titles" localSheetId="1">'Backwall EXAMPLE'!$1:$8</definedName>
    <definedName name="Red">#REF!</definedName>
    <definedName name="S">#REF!</definedName>
    <definedName name="SE">#REF!</definedName>
    <definedName name="Shape_Factor_Ext">#REF!</definedName>
    <definedName name="Shape_Factor_Int">#REF!</definedName>
    <definedName name="Spanner_Auto_File">"C:\EXCEL\XLSHEET\1796SCRD.x2a"</definedName>
    <definedName name="Standards">#REF!</definedName>
    <definedName name="VA">#REF!</definedName>
    <definedName name="W">#REF!</definedName>
    <definedName name="WIDTH">#REF!</definedName>
    <definedName name="z">'[4]Elastomeric Bearing - Rehab'!$B$20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4" l="1"/>
  <c r="G52" i="4"/>
  <c r="G33" i="4"/>
  <c r="G101" i="2"/>
  <c r="G35" i="4"/>
  <c r="G59" i="4" s="1"/>
  <c r="G77" i="4" s="1"/>
  <c r="G187" i="4" l="1"/>
  <c r="G31" i="4"/>
  <c r="G30" i="4"/>
  <c r="G32" i="4" s="1"/>
  <c r="G289" i="4"/>
  <c r="G291" i="4" s="1"/>
  <c r="B293" i="4" s="1"/>
  <c r="G288" i="4"/>
  <c r="G220" i="4"/>
  <c r="H215" i="4"/>
  <c r="F187" i="4"/>
  <c r="G152" i="4"/>
  <c r="E148" i="4"/>
  <c r="G206" i="4" s="1"/>
  <c r="E147" i="4"/>
  <c r="G75" i="4"/>
  <c r="G154" i="4"/>
  <c r="G42" i="4"/>
  <c r="G43" i="4" s="1"/>
  <c r="H7" i="4"/>
  <c r="G7" i="4"/>
  <c r="H5" i="4"/>
  <c r="G5" i="4"/>
  <c r="A5" i="4"/>
  <c r="H313" i="2"/>
  <c r="D313" i="2"/>
  <c r="E313" i="2"/>
  <c r="B313" i="2"/>
  <c r="G308" i="2"/>
  <c r="G309" i="2"/>
  <c r="G311" i="2" s="1"/>
  <c r="E172" i="2"/>
  <c r="G229" i="2" s="1"/>
  <c r="E171" i="2"/>
  <c r="A5" i="2"/>
  <c r="G7" i="2"/>
  <c r="G5" i="2"/>
  <c r="H5" i="2"/>
  <c r="H7" i="2"/>
  <c r="G242" i="2"/>
  <c r="H237" i="2"/>
  <c r="F210" i="2"/>
  <c r="G177" i="2"/>
  <c r="K105" i="2"/>
  <c r="K106" i="2" s="1"/>
  <c r="G99" i="2"/>
  <c r="G102" i="2"/>
  <c r="G105" i="2" s="1"/>
  <c r="G69" i="2"/>
  <c r="G68" i="2"/>
  <c r="G178" i="2" s="1"/>
  <c r="G65" i="2"/>
  <c r="G70" i="2" s="1"/>
  <c r="G71" i="2" s="1"/>
  <c r="I26" i="2"/>
  <c r="D21" i="2"/>
  <c r="G77" i="2" s="1"/>
  <c r="I11" i="2"/>
  <c r="I15" i="2" s="1"/>
  <c r="I16" i="2" s="1"/>
  <c r="G78" i="4" l="1"/>
  <c r="G81" i="4" s="1"/>
  <c r="G61" i="4"/>
  <c r="G63" i="4" s="1"/>
  <c r="G211" i="4"/>
  <c r="C215" i="4" s="1"/>
  <c r="G217" i="4" s="1"/>
  <c r="G240" i="4" s="1"/>
  <c r="G100" i="4"/>
  <c r="G124" i="4"/>
  <c r="G88" i="4"/>
  <c r="G112" i="4"/>
  <c r="G204" i="4"/>
  <c r="G260" i="4"/>
  <c r="G153" i="4"/>
  <c r="G156" i="4" s="1"/>
  <c r="G157" i="4" s="1"/>
  <c r="G189" i="4"/>
  <c r="G170" i="4"/>
  <c r="E173" i="2"/>
  <c r="G280" i="2"/>
  <c r="G179" i="2"/>
  <c r="G112" i="2"/>
  <c r="G148" i="2"/>
  <c r="G124" i="2"/>
  <c r="G136" i="2"/>
  <c r="G233" i="2"/>
  <c r="C237" i="2" s="1"/>
  <c r="G239" i="2" s="1"/>
  <c r="G262" i="2" s="1"/>
  <c r="G181" i="2"/>
  <c r="G182" i="2" s="1"/>
  <c r="G194" i="2"/>
  <c r="G227" i="2"/>
  <c r="G85" i="2"/>
  <c r="G87" i="2" s="1"/>
  <c r="G130" i="2" s="1"/>
  <c r="G212" i="2"/>
  <c r="G127" i="4" l="1"/>
  <c r="G130" i="4"/>
  <c r="G94" i="4"/>
  <c r="G118" i="4"/>
  <c r="G224" i="4"/>
  <c r="G106" i="4"/>
  <c r="G115" i="4"/>
  <c r="G91" i="4"/>
  <c r="G103" i="4"/>
  <c r="H280" i="4"/>
  <c r="C280" i="4"/>
  <c r="G226" i="4"/>
  <c r="G228" i="4" s="1"/>
  <c r="G229" i="4" s="1"/>
  <c r="G233" i="4" s="1"/>
  <c r="G193" i="4"/>
  <c r="G194" i="4" s="1"/>
  <c r="G196" i="4" s="1"/>
  <c r="C198" i="4" s="1"/>
  <c r="G135" i="4"/>
  <c r="H300" i="2"/>
  <c r="C300" i="2"/>
  <c r="G142" i="2"/>
  <c r="G118" i="2"/>
  <c r="G154" i="2"/>
  <c r="G216" i="2"/>
  <c r="G217" i="2" s="1"/>
  <c r="G219" i="2" s="1"/>
  <c r="D221" i="2" s="1"/>
  <c r="I221" i="2" s="1"/>
  <c r="G248" i="2"/>
  <c r="G250" i="2" s="1"/>
  <c r="G251" i="2" s="1"/>
  <c r="G255" i="2" s="1"/>
  <c r="G151" i="2"/>
  <c r="G246" i="2"/>
  <c r="G139" i="2"/>
  <c r="G127" i="2"/>
  <c r="G115" i="2"/>
  <c r="G159" i="2"/>
  <c r="G163" i="2" l="1"/>
  <c r="G186" i="2" s="1"/>
  <c r="G190" i="2" s="1"/>
  <c r="G200" i="2" s="1"/>
  <c r="G202" i="2" s="1"/>
  <c r="G206" i="2" s="1"/>
  <c r="G208" i="2" s="1"/>
  <c r="G161" i="2"/>
  <c r="G270" i="2" s="1"/>
  <c r="L145" i="4"/>
  <c r="H198" i="4"/>
  <c r="G137" i="4"/>
  <c r="G248" i="4" s="1"/>
  <c r="G139" i="4"/>
  <c r="G161" i="4" s="1"/>
  <c r="G166" i="4" s="1"/>
  <c r="G176" i="4" s="1"/>
  <c r="G178" i="4" s="1"/>
  <c r="F282" i="4"/>
  <c r="E293" i="4" s="1"/>
  <c r="H293" i="4" s="1"/>
  <c r="G236" i="4"/>
  <c r="G238" i="4" s="1"/>
  <c r="G261" i="4"/>
  <c r="F302" i="2"/>
  <c r="G281" i="2"/>
  <c r="G258" i="2"/>
  <c r="G260" i="2" s="1"/>
  <c r="G264" i="2" s="1"/>
  <c r="L146" i="4" l="1"/>
  <c r="G242" i="4"/>
  <c r="G183" i="4"/>
  <c r="G185" i="4" s="1"/>
  <c r="D293" i="4"/>
  <c r="G265" i="4"/>
  <c r="G263" i="4"/>
  <c r="G267" i="4" s="1"/>
  <c r="G271" i="4" s="1"/>
  <c r="G285" i="2"/>
  <c r="G283" i="2"/>
  <c r="G287" i="2" s="1"/>
  <c r="G291" i="2" s="1"/>
  <c r="G293" i="2" s="1"/>
  <c r="L147" i="4" l="1"/>
  <c r="G273" i="4"/>
</calcChain>
</file>

<file path=xl/sharedStrings.xml><?xml version="1.0" encoding="utf-8"?>
<sst xmlns="http://schemas.openxmlformats.org/spreadsheetml/2006/main" count="841" uniqueCount="321">
  <si>
    <t>Bar #</t>
  </si>
  <si>
    <t>Area</t>
  </si>
  <si>
    <t>Weight</t>
  </si>
  <si>
    <t>Diameter</t>
  </si>
  <si>
    <t>Subject</t>
  </si>
  <si>
    <t>By</t>
  </si>
  <si>
    <t>Date</t>
  </si>
  <si>
    <t>Job No.</t>
  </si>
  <si>
    <t>Sheet</t>
  </si>
  <si>
    <t>ABUTMENT BACKWALL DESIGN-FINAL</t>
  </si>
  <si>
    <t>Checked</t>
  </si>
  <si>
    <t>Rev.</t>
  </si>
  <si>
    <t>LRFD DESIGN</t>
  </si>
  <si>
    <t>Superstructure Service Reactions</t>
  </si>
  <si>
    <t>Superstructure Information</t>
  </si>
  <si>
    <t>Load</t>
  </si>
  <si>
    <t>Exterior Girder</t>
  </si>
  <si>
    <t>Interior Girder</t>
  </si>
  <si>
    <t>Bearing Thickness</t>
  </si>
  <si>
    <t>in</t>
  </si>
  <si>
    <t>DC1</t>
  </si>
  <si>
    <t>N/A</t>
  </si>
  <si>
    <t>kips</t>
  </si>
  <si>
    <t>Girder Height</t>
  </si>
  <si>
    <t>DC2</t>
  </si>
  <si>
    <t>Haunch Thickness</t>
  </si>
  <si>
    <t>DW</t>
  </si>
  <si>
    <t>Deck Thickness</t>
  </si>
  <si>
    <r>
      <t xml:space="preserve">LL+I </t>
    </r>
    <r>
      <rPr>
        <vertAlign val="subscript"/>
        <sz val="10"/>
        <rFont val="Arial"/>
        <family val="2"/>
      </rPr>
      <t>Max.</t>
    </r>
  </si>
  <si>
    <t>Superstr. Height</t>
  </si>
  <si>
    <r>
      <t xml:space="preserve">LL+I </t>
    </r>
    <r>
      <rPr>
        <vertAlign val="subscript"/>
        <sz val="10"/>
        <rFont val="Arial"/>
        <family val="2"/>
      </rPr>
      <t>Min.</t>
    </r>
  </si>
  <si>
    <t>ft</t>
  </si>
  <si>
    <r>
      <t xml:space="preserve">LL </t>
    </r>
    <r>
      <rPr>
        <vertAlign val="subscript"/>
        <sz val="10"/>
        <rFont val="Arial"/>
        <family val="2"/>
      </rPr>
      <t>Max.</t>
    </r>
  </si>
  <si>
    <t>Girder Spacing</t>
  </si>
  <si>
    <r>
      <t xml:space="preserve">LL </t>
    </r>
    <r>
      <rPr>
        <vertAlign val="subscript"/>
        <sz val="10"/>
        <rFont val="Arial"/>
        <family val="2"/>
      </rPr>
      <t>Min.</t>
    </r>
  </si>
  <si>
    <t>Number of Girders</t>
  </si>
  <si>
    <t>Out-to-Out Width</t>
  </si>
  <si>
    <t>Pile Cap / Diaphragm</t>
  </si>
  <si>
    <t>Gutter-Gutter Width</t>
  </si>
  <si>
    <t>Length Along Skew</t>
  </si>
  <si>
    <t>Skew Angle</t>
  </si>
  <si>
    <t>degrees</t>
  </si>
  <si>
    <t>Pile Cap Height</t>
  </si>
  <si>
    <t>Traffic Lane Width</t>
  </si>
  <si>
    <t>Cap / Diaph. Width</t>
  </si>
  <si>
    <r>
      <t>f'</t>
    </r>
    <r>
      <rPr>
        <vertAlign val="subscript"/>
        <sz val="10"/>
        <rFont val="Arial"/>
        <family val="2"/>
      </rPr>
      <t>c</t>
    </r>
  </si>
  <si>
    <t>ksi</t>
  </si>
  <si>
    <t>Approach Slab</t>
  </si>
  <si>
    <r>
      <t>f</t>
    </r>
    <r>
      <rPr>
        <vertAlign val="subscript"/>
        <sz val="10"/>
        <rFont val="Arial"/>
        <family val="2"/>
      </rPr>
      <t>y</t>
    </r>
  </si>
  <si>
    <t>Length</t>
  </si>
  <si>
    <t>Cover</t>
  </si>
  <si>
    <t>Width</t>
  </si>
  <si>
    <t>Thickness</t>
  </si>
  <si>
    <t>Wingwall</t>
  </si>
  <si>
    <t>FWS on A.S.</t>
  </si>
  <si>
    <t>psf</t>
  </si>
  <si>
    <t>Wingwall Area</t>
  </si>
  <si>
    <r>
      <t>ft</t>
    </r>
    <r>
      <rPr>
        <vertAlign val="superscript"/>
        <sz val="10"/>
        <rFont val="Arial"/>
        <family val="2"/>
      </rPr>
      <t>2</t>
    </r>
  </si>
  <si>
    <r>
      <t>LL</t>
    </r>
    <r>
      <rPr>
        <vertAlign val="subscript"/>
        <sz val="10"/>
        <rFont val="Arial"/>
        <family val="2"/>
      </rPr>
      <t>Lane</t>
    </r>
    <r>
      <rPr>
        <sz val="10"/>
        <rFont val="Arial"/>
        <family val="2"/>
      </rPr>
      <t xml:space="preserve"> on A.S.</t>
    </r>
  </si>
  <si>
    <t>plf</t>
  </si>
  <si>
    <t>Wingwall Thickness</t>
  </si>
  <si>
    <t>W.W. Chamfer Weight</t>
  </si>
  <si>
    <t>Load Factors</t>
  </si>
  <si>
    <t>Strength I</t>
  </si>
  <si>
    <t>Strength III</t>
  </si>
  <si>
    <t>Strength V</t>
  </si>
  <si>
    <t>Service I</t>
  </si>
  <si>
    <t>Angle between Diaph. &amp; W.W.</t>
  </si>
  <si>
    <t>DC</t>
  </si>
  <si>
    <t>STable 3.4.1-2</t>
  </si>
  <si>
    <t>Barrier Length - W.W.</t>
  </si>
  <si>
    <t>Barrier Length - W.W. and Abut.</t>
  </si>
  <si>
    <t>LL+I</t>
  </si>
  <si>
    <t>STable 3.4.1-1</t>
  </si>
  <si>
    <t>Barrier Weight per Foot</t>
  </si>
  <si>
    <t>kips/ft</t>
  </si>
  <si>
    <t>EH</t>
  </si>
  <si>
    <t>Median Barrier Weight per Foot</t>
  </si>
  <si>
    <t>LS</t>
  </si>
  <si>
    <t>Piles</t>
  </si>
  <si>
    <t>n</t>
  </si>
  <si>
    <t>Pile Size</t>
  </si>
  <si>
    <r>
      <t>Pile F</t>
    </r>
    <r>
      <rPr>
        <vertAlign val="subscript"/>
        <sz val="10"/>
        <rFont val="Arial"/>
        <family val="2"/>
      </rPr>
      <t>y</t>
    </r>
  </si>
  <si>
    <t>Load Factors - Strength IV</t>
  </si>
  <si>
    <t>Max. Pile Spacing, C-C</t>
  </si>
  <si>
    <t>Min. End Spa. from Pile Center</t>
  </si>
  <si>
    <t>Max. End Spa. from Pile Center</t>
  </si>
  <si>
    <t>Multiple Presence Factors</t>
  </si>
  <si>
    <t>Pile Embedment</t>
  </si>
  <si>
    <t>1 Lanes Loaded</t>
  </si>
  <si>
    <r>
      <t>f</t>
    </r>
    <r>
      <rPr>
        <sz val="10"/>
        <rFont val="Arial"/>
        <family val="2"/>
      </rPr>
      <t xml:space="preserve"> (AASHTO 6.5.4.2)</t>
    </r>
  </si>
  <si>
    <t>2 Lanes Loaded</t>
  </si>
  <si>
    <t>3 Lanes Loaded</t>
  </si>
  <si>
    <t>4+ Lanes Loaded</t>
  </si>
  <si>
    <t>Design Step 7.4 - Compute Dead Load Effects</t>
  </si>
  <si>
    <t>Material Properties</t>
  </si>
  <si>
    <r>
      <t>Concrete density (W</t>
    </r>
    <r>
      <rPr>
        <vertAlign val="subscript"/>
        <sz val="10"/>
        <rFont val="Arial"/>
        <family val="2"/>
      </rPr>
      <t>C</t>
    </r>
    <r>
      <rPr>
        <sz val="11"/>
        <color theme="1"/>
        <rFont val="Calibri"/>
        <family val="2"/>
        <scheme val="minor"/>
      </rPr>
      <t>)</t>
    </r>
  </si>
  <si>
    <t>kcf</t>
  </si>
  <si>
    <t>STable 3.5.1-1</t>
  </si>
  <si>
    <r>
      <t>Compressive strength (f'</t>
    </r>
    <r>
      <rPr>
        <vertAlign val="subscript"/>
        <sz val="10"/>
        <rFont val="Arial"/>
        <family val="2"/>
      </rPr>
      <t>C</t>
    </r>
    <r>
      <rPr>
        <sz val="11"/>
        <color theme="1"/>
        <rFont val="Calibri"/>
        <family val="2"/>
        <scheme val="minor"/>
      </rPr>
      <t>)</t>
    </r>
  </si>
  <si>
    <t>S5.4.2.1</t>
  </si>
  <si>
    <r>
      <t>Reinforcement strength (f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)</t>
    </r>
  </si>
  <si>
    <t>S5.4.3</t>
  </si>
  <si>
    <t>Reinforcing steel cover requirements</t>
  </si>
  <si>
    <r>
      <t>Backwall back cover (Cover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)</t>
    </r>
  </si>
  <si>
    <t>STable 5.12.3-1</t>
  </si>
  <si>
    <r>
      <t>Stem back cover (Cover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)</t>
    </r>
  </si>
  <si>
    <t>STable 5.12.3-2</t>
  </si>
  <si>
    <r>
      <t>Footing top cover (Cover</t>
    </r>
    <r>
      <rPr>
        <vertAlign val="subscript"/>
        <sz val="10"/>
        <rFont val="Arial"/>
        <family val="2"/>
      </rPr>
      <t>ft</t>
    </r>
    <r>
      <rPr>
        <sz val="10"/>
        <rFont val="Arial"/>
        <family val="2"/>
      </rPr>
      <t>)</t>
    </r>
  </si>
  <si>
    <t>STable 5.12.3-3</t>
  </si>
  <si>
    <r>
      <t>Footing bottom cover (Cover</t>
    </r>
    <r>
      <rPr>
        <vertAlign val="subscript"/>
        <sz val="10"/>
        <rFont val="Arial"/>
        <family val="2"/>
      </rPr>
      <t>fb</t>
    </r>
    <r>
      <rPr>
        <sz val="10"/>
        <rFont val="Arial"/>
        <family val="2"/>
      </rPr>
      <t>)</t>
    </r>
  </si>
  <si>
    <t>STable 5.12.3-4</t>
  </si>
  <si>
    <t>Backwall height</t>
  </si>
  <si>
    <t>Backwall thickness</t>
  </si>
  <si>
    <t>Paving notch height</t>
  </si>
  <si>
    <t>Paving notch width</t>
  </si>
  <si>
    <t>Girder notch height</t>
  </si>
  <si>
    <t>Girder notch thickness</t>
  </si>
  <si>
    <t>Girder notch haunch height</t>
  </si>
  <si>
    <t>Backwall cross sectional area</t>
  </si>
  <si>
    <r>
      <t>DL</t>
    </r>
    <r>
      <rPr>
        <vertAlign val="subscript"/>
        <sz val="10"/>
        <rFont val="Arial"/>
        <family val="2"/>
      </rPr>
      <t>bw</t>
    </r>
  </si>
  <si>
    <t>K/ft</t>
  </si>
  <si>
    <t>Design Step 7.5 - Compute Live Load Effects</t>
  </si>
  <si>
    <t>Dynamic load allowance, (IM)</t>
  </si>
  <si>
    <r>
      <t>Backwall live load (R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)</t>
    </r>
  </si>
  <si>
    <t>Design Step 7.6 - Compute Other Load Effects</t>
  </si>
  <si>
    <r>
      <t>k</t>
    </r>
    <r>
      <rPr>
        <vertAlign val="subscript"/>
        <sz val="10"/>
        <rFont val="Arial"/>
        <family val="2"/>
      </rPr>
      <t>a</t>
    </r>
  </si>
  <si>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s</t>
    </r>
  </si>
  <si>
    <t>Z</t>
  </si>
  <si>
    <r>
      <t>Lateral earth pressure (p = k</t>
    </r>
    <r>
      <rPr>
        <vertAlign val="subscript"/>
        <sz val="10"/>
        <rFont val="Arial"/>
        <family val="2"/>
      </rPr>
      <t>a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Z)</t>
    </r>
  </si>
  <si>
    <t>ksf</t>
  </si>
  <si>
    <r>
      <t>Lateral earth pressure (R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 xml:space="preserve"> = 0.5*p*h</t>
    </r>
    <r>
      <rPr>
        <vertAlign val="subscript"/>
        <sz val="10"/>
        <rFont val="Arial"/>
        <family val="2"/>
      </rPr>
      <t>bkwll</t>
    </r>
    <r>
      <rPr>
        <sz val="10"/>
        <rFont val="Arial"/>
        <family val="2"/>
      </rPr>
      <t>)</t>
    </r>
  </si>
  <si>
    <t>LRFD: Table 3.11.6.4-1 - Equivalent Height of Soil for Vehicular Loading on Abutments Perpendicular to Traffic.</t>
  </si>
  <si>
    <t>Abutment Height (ft)</t>
  </si>
  <si>
    <r>
      <rPr>
        <i/>
        <sz val="10"/>
        <rFont val="Arial"/>
        <family val="2"/>
      </rPr>
      <t>h</t>
    </r>
    <r>
      <rPr>
        <vertAlign val="subscript"/>
        <sz val="10"/>
        <rFont val="Arial"/>
        <family val="2"/>
      </rPr>
      <t>eq</t>
    </r>
    <r>
      <rPr>
        <sz val="11"/>
        <color theme="1"/>
        <rFont val="Calibri"/>
        <family val="2"/>
        <scheme val="minor"/>
      </rPr>
      <t xml:space="preserve"> (ft)</t>
    </r>
  </si>
  <si>
    <t>Bottom of backwall live load surcharge load:</t>
  </si>
  <si>
    <r>
      <t>k = k</t>
    </r>
    <r>
      <rPr>
        <vertAlign val="subscript"/>
        <sz val="10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</si>
  <si>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rPr>
        <sz val="10"/>
        <rFont val="Calibri"/>
        <family val="2"/>
      </rPr>
      <t>h</t>
    </r>
    <r>
      <rPr>
        <vertAlign val="subscript"/>
        <sz val="10"/>
        <rFont val="Arial"/>
        <family val="2"/>
      </rPr>
      <t>eq</t>
    </r>
  </si>
  <si>
    <r>
      <rPr>
        <sz val="10"/>
        <rFont val="Calibri"/>
        <family val="2"/>
      </rPr>
      <t xml:space="preserve"> Δ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= k*γ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*h</t>
    </r>
    <r>
      <rPr>
        <vertAlign val="subscript"/>
        <sz val="10"/>
        <rFont val="Arial"/>
        <family val="2"/>
      </rPr>
      <t xml:space="preserve">eq </t>
    </r>
    <r>
      <rPr>
        <sz val="10"/>
        <rFont val="Arial"/>
        <family val="2"/>
      </rPr>
      <t>=</t>
    </r>
  </si>
  <si>
    <t>Lateral load due to live load surcharge:</t>
  </si>
  <si>
    <r>
      <t xml:space="preserve"> R</t>
    </r>
    <r>
      <rPr>
        <vertAlign val="subscript"/>
        <sz val="10"/>
        <rFont val="Arial"/>
        <family val="2"/>
      </rPr>
      <t>LSbw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Δ</t>
    </r>
    <r>
      <rPr>
        <vertAlign val="subscript"/>
        <sz val="10"/>
        <rFont val="Calibri"/>
        <family val="2"/>
      </rPr>
      <t>p</t>
    </r>
    <r>
      <rPr>
        <sz val="10"/>
        <rFont val="Calibri"/>
        <family val="2"/>
      </rPr>
      <t>*h</t>
    </r>
    <r>
      <rPr>
        <vertAlign val="subscript"/>
        <sz val="10"/>
        <rFont val="Calibri"/>
        <family val="2"/>
      </rPr>
      <t xml:space="preserve">bkwll </t>
    </r>
    <r>
      <rPr>
        <sz val="10"/>
        <rFont val="Arial"/>
        <family val="2"/>
      </rPr>
      <t>=</t>
    </r>
  </si>
  <si>
    <t>Design Step 7.7 - Analyze and Combine Force Effects</t>
  </si>
  <si>
    <t>The factored vetical force at the base of the backwall is:</t>
  </si>
  <si>
    <r>
      <t>F</t>
    </r>
    <r>
      <rPr>
        <vertAlign val="subscript"/>
        <sz val="10"/>
        <rFont val="Arial"/>
        <family val="2"/>
      </rPr>
      <t>vbwstrI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</si>
  <si>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The factored longitudinal shear force at the base of the backwall is:</t>
  </si>
  <si>
    <r>
      <t>V</t>
    </r>
    <r>
      <rPr>
        <vertAlign val="subscript"/>
        <sz val="10"/>
        <rFont val="Arial"/>
        <family val="2"/>
      </rPr>
      <t>ubwstrI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</si>
  <si>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t>The factored moment at the base of the backwall is:</t>
  </si>
  <si>
    <r>
      <t>M</t>
    </r>
    <r>
      <rPr>
        <vertAlign val="subscript"/>
        <sz val="10"/>
        <rFont val="Arial"/>
        <family val="2"/>
      </rPr>
      <t>ubwstrI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</si>
  <si>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K*ft/ft</t>
  </si>
  <si>
    <r>
      <t>F</t>
    </r>
    <r>
      <rPr>
        <vertAlign val="subscript"/>
        <sz val="10"/>
        <rFont val="Arial"/>
        <family val="2"/>
      </rPr>
      <t>vbwstrIII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</si>
  <si>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ubwstrIII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</si>
  <si>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ubwstrIII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</si>
  <si>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0"/>
        <rFont val="Arial"/>
        <family val="2"/>
      </rPr>
      <t>vbwstrV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</si>
  <si>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</si>
  <si>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</si>
  <si>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0"/>
        <rFont val="Arial"/>
        <family val="2"/>
      </rPr>
      <t>vbwservI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DC</t>
    </r>
    <r>
      <rPr>
        <sz val="10"/>
        <rFont val="Arial"/>
        <family val="2"/>
      </rPr>
      <t>*DL</t>
    </r>
    <r>
      <rPr>
        <vertAlign val="subscript"/>
        <sz val="10"/>
        <rFont val="Arial"/>
        <family val="2"/>
      </rPr>
      <t xml:space="preserve">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LL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</si>
  <si>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 xml:space="preserve">EHbw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</si>
  <si>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 </t>
    </r>
    <r>
      <rPr>
        <vertAlign val="subscript"/>
        <sz val="10"/>
        <rFont val="Arial"/>
        <family val="2"/>
      </rPr>
      <t>γLL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LLbw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 + </t>
    </r>
    <r>
      <rPr>
        <sz val="10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*R</t>
    </r>
    <r>
      <rPr>
        <vertAlign val="subscript"/>
        <sz val="10"/>
        <rFont val="Arial"/>
        <family val="2"/>
      </rPr>
      <t>EHbw</t>
    </r>
    <r>
      <rPr>
        <sz val="10"/>
        <rFont val="Arial"/>
        <family val="2"/>
      </rPr>
      <t>*d</t>
    </r>
    <r>
      <rPr>
        <vertAlign val="subscript"/>
        <sz val="10"/>
        <rFont val="Arial"/>
        <family val="2"/>
      </rPr>
      <t xml:space="preserve">LLbw </t>
    </r>
    <r>
      <rPr>
        <sz val="10"/>
        <rFont val="Arial"/>
        <family val="2"/>
      </rPr>
      <t xml:space="preserve">+ </t>
    </r>
    <r>
      <rPr>
        <sz val="10"/>
        <rFont val="Calibri"/>
        <family val="2"/>
      </rPr>
      <t>γ</t>
    </r>
    <r>
      <rPr>
        <vertAlign val="subscript"/>
        <sz val="10"/>
        <rFont val="Calibri"/>
        <family val="2"/>
      </rPr>
      <t>LS</t>
    </r>
    <r>
      <rPr>
        <sz val="10"/>
        <rFont val="Calibri"/>
        <family val="2"/>
      </rPr>
      <t>*R</t>
    </r>
    <r>
      <rPr>
        <vertAlign val="subscript"/>
        <sz val="10"/>
        <rFont val="Calibri"/>
        <family val="2"/>
      </rPr>
      <t>LSbw</t>
    </r>
    <r>
      <rPr>
        <sz val="10"/>
        <rFont val="Calibri"/>
        <family val="2"/>
      </rPr>
      <t>*d</t>
    </r>
    <r>
      <rPr>
        <vertAlign val="subscript"/>
        <sz val="10"/>
        <rFont val="Calibri"/>
        <family val="2"/>
      </rPr>
      <t>LLbw</t>
    </r>
    <r>
      <rPr>
        <sz val="10"/>
        <rFont val="Arial"/>
        <family val="2"/>
      </rPr>
      <t xml:space="preserve"> = </t>
    </r>
  </si>
  <si>
    <t>The maximum factored backwall vertical force, shear force, and moment for the strength limit state are:</t>
  </si>
  <si>
    <r>
      <t>F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max(F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F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F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</si>
  <si>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r>
      <t>V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max(V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V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V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</si>
  <si>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r>
      <t>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 max(M</t>
    </r>
    <r>
      <rPr>
        <vertAlign val="subscript"/>
        <sz val="10"/>
        <rFont val="Arial"/>
        <family val="2"/>
      </rPr>
      <t xml:space="preserve">ubwstrI </t>
    </r>
    <r>
      <rPr>
        <sz val="10"/>
        <rFont val="Arial"/>
        <family val="2"/>
      </rPr>
      <t>, M</t>
    </r>
    <r>
      <rPr>
        <vertAlign val="subscript"/>
        <sz val="10"/>
        <rFont val="Arial"/>
        <family val="2"/>
      </rPr>
      <t xml:space="preserve">ubwstrIII </t>
    </r>
    <r>
      <rPr>
        <sz val="10"/>
        <rFont val="Arial"/>
        <family val="2"/>
      </rPr>
      <t>, M</t>
    </r>
    <r>
      <rPr>
        <vertAlign val="subscript"/>
        <sz val="10"/>
        <rFont val="Arial"/>
        <family val="2"/>
      </rPr>
      <t>ubwstrV</t>
    </r>
    <r>
      <rPr>
        <sz val="10"/>
        <rFont val="Arial"/>
        <family val="2"/>
      </rPr>
      <t>) =</t>
    </r>
  </si>
  <si>
    <t>Design Step 7.9 - Design Abutment Backwall</t>
  </si>
  <si>
    <t>Design for flexure:</t>
  </si>
  <si>
    <t>No. of Bars</t>
  </si>
  <si>
    <t>Size of Bars</t>
  </si>
  <si>
    <t>Area of Bar</t>
  </si>
  <si>
    <t>Diameter of Bar</t>
  </si>
  <si>
    <r>
      <t>A</t>
    </r>
    <r>
      <rPr>
        <vertAlign val="subscript"/>
        <sz val="10"/>
        <rFont val="Arial"/>
        <family val="2"/>
      </rPr>
      <t>S</t>
    </r>
  </si>
  <si>
    <r>
      <t>in</t>
    </r>
    <r>
      <rPr>
        <vertAlign val="superscript"/>
        <sz val="10"/>
        <rFont val="Arial"/>
        <family val="2"/>
      </rPr>
      <t>2</t>
    </r>
  </si>
  <si>
    <t>The cracking strength is calculated by:</t>
  </si>
  <si>
    <r>
      <t>f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0.24*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Arial"/>
        <family val="2"/>
      </rPr>
      <t xml:space="preserve"> =</t>
    </r>
  </si>
  <si>
    <r>
      <t>l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</si>
  <si>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0"/>
        <rFont val="Arial"/>
        <family val="2"/>
      </rPr>
      <t>4</t>
    </r>
  </si>
  <si>
    <r>
      <t>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</si>
  <si>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0"/>
        <rFont val="Arial"/>
        <family val="2"/>
      </rPr>
      <t>cr</t>
    </r>
    <r>
      <rPr>
        <sz val="11"/>
        <color theme="1"/>
        <rFont val="Calibri"/>
        <family val="2"/>
        <scheme val="minor"/>
      </rPr>
      <t xml:space="preserve"> = f</t>
    </r>
    <r>
      <rPr>
        <vertAlign val="subscript"/>
        <sz val="10"/>
        <rFont val="Arial"/>
        <family val="2"/>
      </rPr>
      <t>r</t>
    </r>
    <r>
      <rPr>
        <sz val="11"/>
        <color theme="1"/>
        <rFont val="Calibri"/>
        <family val="2"/>
        <scheme val="minor"/>
      </rPr>
      <t>*l</t>
    </r>
    <r>
      <rPr>
        <vertAlign val="subscript"/>
        <sz val="10"/>
        <rFont val="Arial"/>
        <family val="2"/>
      </rPr>
      <t>g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</si>
  <si>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1.2*M</t>
    </r>
    <r>
      <rPr>
        <vertAlign val="subscript"/>
        <sz val="10"/>
        <rFont val="Arial"/>
        <family val="2"/>
      </rPr>
      <t>cr</t>
    </r>
    <r>
      <rPr>
        <sz val="11"/>
        <color theme="1"/>
        <rFont val="Calibri"/>
        <family val="2"/>
        <scheme val="minor"/>
      </rPr>
      <t xml:space="preserve"> =</t>
    </r>
  </si>
  <si>
    <t>1.33 times the factored controlling backwall moment is:</t>
  </si>
  <si>
    <r>
      <t>1.33*M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</si>
  <si>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Since 1.33 times the controlling factored backwall moment controls the minimum reinforcement requirements, use:</t>
  </si>
  <si>
    <r>
      <t>M</t>
    </r>
    <r>
      <rPr>
        <vertAlign val="subscript"/>
        <sz val="10"/>
        <rFont val="Arial"/>
        <family val="2"/>
      </rPr>
      <t>ubwdes</t>
    </r>
    <r>
      <rPr>
        <sz val="10"/>
        <rFont val="Arial"/>
        <family val="2"/>
      </rPr>
      <t xml:space="preserve"> = 1.33*M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</si>
  <si>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Effective depth, de = total backwall thickness - cover - 1/2 bar diameter</t>
  </si>
  <si>
    <r>
      <t>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 t</t>
    </r>
    <r>
      <rPr>
        <vertAlign val="subscript"/>
        <sz val="10"/>
        <rFont val="Arial"/>
        <family val="2"/>
      </rPr>
      <t>bw</t>
    </r>
    <r>
      <rPr>
        <sz val="10"/>
        <rFont val="Arial"/>
        <family val="2"/>
      </rPr>
      <t xml:space="preserve"> - Cover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 xml:space="preserve"> - bar_diam/2 =</t>
    </r>
  </si>
  <si>
    <t>Solve for the required amount of reinforcing steel, as follow:</t>
  </si>
  <si>
    <t>φf =</t>
  </si>
  <si>
    <t>b =</t>
  </si>
  <si>
    <r>
      <t>Rn = M</t>
    </r>
    <r>
      <rPr>
        <vertAlign val="subscript"/>
        <sz val="10"/>
        <rFont val="Arial"/>
        <family val="2"/>
      </rPr>
      <t xml:space="preserve">ubwdes </t>
    </r>
    <r>
      <rPr>
        <sz val="10"/>
        <rFont val="Arial"/>
        <family val="2"/>
      </rPr>
      <t>* 12</t>
    </r>
    <r>
      <rPr>
        <i/>
        <sz val="10"/>
        <rFont val="Arial"/>
        <family val="2"/>
      </rPr>
      <t>in</t>
    </r>
    <r>
      <rPr>
        <sz val="10"/>
        <rFont val="Arial"/>
        <family val="2"/>
      </rPr>
      <t xml:space="preserve"> /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 xml:space="preserve">f </t>
    </r>
    <r>
      <rPr>
        <sz val="10"/>
        <rFont val="Arial"/>
        <family val="2"/>
      </rPr>
      <t>* b * d</t>
    </r>
    <r>
      <rPr>
        <vertAlign val="subscript"/>
        <sz val="10"/>
        <rFont val="Arial"/>
        <family val="2"/>
      </rPr>
      <t>e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=</t>
    </r>
  </si>
  <si>
    <r>
      <t>K/in</t>
    </r>
    <r>
      <rPr>
        <vertAlign val="superscript"/>
        <sz val="10"/>
        <rFont val="Arial"/>
        <family val="2"/>
      </rPr>
      <t>2</t>
    </r>
  </si>
  <si>
    <t>=</t>
  </si>
  <si>
    <t>Note: The above two equations are derived formules that can be found in most reinforced concrete textbooks.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</si>
  <si>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 xml:space="preserve">ρ * (b / </t>
    </r>
    <r>
      <rPr>
        <i/>
        <sz val="10"/>
        <rFont val="Calibri"/>
        <family val="2"/>
      </rPr>
      <t>ft</t>
    </r>
    <r>
      <rPr>
        <sz val="10"/>
        <rFont val="Calibri"/>
        <family val="2"/>
      </rPr>
      <t>)*d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= </t>
    </r>
  </si>
  <si>
    <r>
      <t>in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/ft</t>
    </r>
  </si>
  <si>
    <r>
      <t>Required bar spacing = bar_area/A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</si>
  <si>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As = bar_area * (12</t>
    </r>
    <r>
      <rPr>
        <i/>
        <sz val="10"/>
        <rFont val="Arial"/>
        <family val="2"/>
      </rPr>
      <t>in</t>
    </r>
    <r>
      <rPr>
        <sz val="10"/>
        <rFont val="Arial"/>
        <family val="2"/>
      </rPr>
      <t>/bar_space) =</t>
    </r>
  </si>
  <si>
    <t>Once the bar size and spacing are known, the maximum reinforcement limit must be checked.</t>
  </si>
  <si>
    <t>S5.7.3.3.1</t>
  </si>
  <si>
    <r>
      <t>T = 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</t>
    </r>
  </si>
  <si>
    <t>K</t>
  </si>
  <si>
    <r>
      <t>a = T / (0.85*f'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*b) =</t>
    </r>
  </si>
  <si>
    <r>
      <rPr>
        <sz val="10"/>
        <rFont val="Calibri"/>
        <family val="2"/>
      </rPr>
      <t>β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</si>
  <si>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S5.7.2.2</t>
  </si>
  <si>
    <r>
      <rPr>
        <sz val="10"/>
        <rFont val="Calibri"/>
        <family val="2"/>
      </rPr>
      <t>c= a/β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</si>
  <si>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c/d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</si>
  <si>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t>where</t>
  </si>
  <si>
    <r>
      <t>c/d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≤</t>
    </r>
  </si>
  <si>
    <t>Check crack control</t>
  </si>
  <si>
    <t>S5.7.3.4</t>
  </si>
  <si>
    <t>Assume the backwall will be exposed to deicing salts, use:      Z =</t>
  </si>
  <si>
    <t>K/in</t>
  </si>
  <si>
    <r>
      <t>Thickness of clear cover used to compute 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should not be greater than 2 inches:</t>
    </r>
  </si>
  <si>
    <r>
      <t>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2.5+bar_diam/2 =</t>
    </r>
  </si>
  <si>
    <r>
      <t>use:        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2+bar_diam/2 =</t>
    </r>
  </si>
  <si>
    <t>Concrete area with centroid the same as transverse bar and bounded by the cross section and line parallel to neutral axis</t>
  </si>
  <si>
    <r>
      <t>A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2*d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*bar_space =</t>
    </r>
  </si>
  <si>
    <t>The equation that gives the allowable reinforcement service load stress for crack control is:</t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</si>
  <si>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= Z/(d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a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1/3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</si>
  <si>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≤ 0.6*f</t>
    </r>
    <r>
      <rPr>
        <vertAlign val="subscript"/>
        <sz val="10"/>
        <rFont val="Calibri"/>
        <family val="2"/>
      </rPr>
      <t>y</t>
    </r>
    <r>
      <rPr>
        <sz val="10"/>
        <rFont val="Arial"/>
        <family val="2"/>
      </rPr>
      <t xml:space="preserve"> = </t>
    </r>
  </si>
  <si>
    <t>Use</t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</si>
  <si>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</si>
  <si>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</t>
    </r>
  </si>
  <si>
    <t>S5.4.3.2</t>
  </si>
  <si>
    <r>
      <t>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1820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Calibri"/>
        <family val="2"/>
      </rPr>
      <t xml:space="preserve"> =</t>
    </r>
  </si>
  <si>
    <t>S5.4.2.4</t>
  </si>
  <si>
    <r>
      <t>n = E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/E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</si>
  <si>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t>n =</t>
  </si>
  <si>
    <t>Service backwall total load moment:</t>
  </si>
  <si>
    <r>
      <t>M</t>
    </r>
    <r>
      <rPr>
        <vertAlign val="subscript"/>
        <sz val="10"/>
        <rFont val="Arial"/>
        <family val="2"/>
      </rPr>
      <t>ubwservI</t>
    </r>
    <r>
      <rPr>
        <sz val="10"/>
        <rFont val="Arial"/>
        <family val="2"/>
      </rPr>
      <t xml:space="preserve"> =</t>
    </r>
  </si>
  <si>
    <r>
      <rPr>
        <sz val="10"/>
        <rFont val="Calibri"/>
        <family val="2"/>
      </rPr>
      <t>ρ =A</t>
    </r>
    <r>
      <rPr>
        <vertAlign val="subscript"/>
        <sz val="10"/>
        <rFont val="Calibri"/>
        <family val="2"/>
      </rPr>
      <t>s</t>
    </r>
    <r>
      <rPr>
        <sz val="10"/>
        <rFont val="Calibri"/>
        <family val="2"/>
      </rPr>
      <t>/[(b/</t>
    </r>
    <r>
      <rPr>
        <i/>
        <sz val="10"/>
        <rFont val="Calibri"/>
        <family val="2"/>
      </rPr>
      <t>ft</t>
    </r>
    <r>
      <rPr>
        <sz val="10"/>
        <rFont val="Calibri"/>
        <family val="2"/>
      </rPr>
      <t>)*d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>] =</t>
    </r>
  </si>
  <si>
    <r>
      <t>k*d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</si>
  <si>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Once kd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is known, the transformed moment of inertia can be computed:</t>
    </r>
  </si>
  <si>
    <t>Pile</t>
  </si>
  <si>
    <t>Depth</t>
  </si>
  <si>
    <t>tw</t>
  </si>
  <si>
    <t>bf</t>
  </si>
  <si>
    <t>tf</t>
  </si>
  <si>
    <t>bf/2tf</t>
  </si>
  <si>
    <t>Fy'</t>
  </si>
  <si>
    <t>d/tw</t>
  </si>
  <si>
    <t>rt</t>
  </si>
  <si>
    <t>d/Af</t>
  </si>
  <si>
    <t>Ixx</t>
  </si>
  <si>
    <t>Sxx</t>
  </si>
  <si>
    <t>rxx</t>
  </si>
  <si>
    <t>Iyy</t>
  </si>
  <si>
    <t>Syy</t>
  </si>
  <si>
    <t>ryy</t>
  </si>
  <si>
    <t>HP14X89</t>
  </si>
  <si>
    <t>HP14X73</t>
  </si>
  <si>
    <t>HP12X84</t>
  </si>
  <si>
    <t>HP12X74</t>
  </si>
  <si>
    <t>HP12X63</t>
  </si>
  <si>
    <t>HP12X53</t>
  </si>
  <si>
    <t>HP10X57</t>
  </si>
  <si>
    <t>HP10X42</t>
  </si>
  <si>
    <t>Computation for:</t>
  </si>
  <si>
    <t>ALEXANDER ST BRIDGE</t>
  </si>
  <si>
    <t>ABUTMENT BACKWALL</t>
  </si>
  <si>
    <t>Project Name:</t>
  </si>
  <si>
    <t>Project Number:</t>
  </si>
  <si>
    <t>S331-79-143.81 00</t>
  </si>
  <si>
    <t>Designer:</t>
  </si>
  <si>
    <t>JWA</t>
  </si>
  <si>
    <t>Date:</t>
  </si>
  <si>
    <t>Checker:</t>
  </si>
  <si>
    <t>RLC</t>
  </si>
  <si>
    <t>Updater:</t>
  </si>
  <si>
    <t>Rechecker:</t>
  </si>
  <si>
    <t>File Names:</t>
  </si>
  <si>
    <t>R:\080\080-10081.00-City of Toronto (OH)-Alexander ST Bridge</t>
  </si>
  <si>
    <t>\114499_ALEXANDERBRIDGE\Design\Structures\JEFTOR_0002C</t>
  </si>
  <si>
    <t>\EngData\Abutment Backwall\20220315 Toronto Abutment</t>
  </si>
  <si>
    <t xml:space="preserve"> Backwall.xlsx</t>
  </si>
  <si>
    <t>Comments:</t>
  </si>
  <si>
    <t>Now the actual stress in the reinforcement can be computed:</t>
  </si>
  <si>
    <r>
      <t>y = 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- k*d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</si>
  <si>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/ft</t>
    </r>
  </si>
  <si>
    <r>
      <t>f</t>
    </r>
    <r>
      <rPr>
        <vertAlign val="subscript"/>
        <sz val="10"/>
        <rFont val="Arial"/>
        <family val="2"/>
      </rPr>
      <t>sa</t>
    </r>
    <r>
      <rPr>
        <sz val="10"/>
        <rFont val="Arial"/>
        <family val="2"/>
      </rPr>
      <t xml:space="preserve"> &gt; f</t>
    </r>
    <r>
      <rPr>
        <vertAlign val="subscript"/>
        <sz val="10"/>
        <rFont val="Arial"/>
        <family val="2"/>
      </rPr>
      <t>s</t>
    </r>
  </si>
  <si>
    <t>Design for shear:</t>
  </si>
  <si>
    <r>
      <t>V</t>
    </r>
    <r>
      <rPr>
        <vertAlign val="subscript"/>
        <sz val="10"/>
        <rFont val="Arial"/>
        <family val="2"/>
      </rPr>
      <t>ubwmax</t>
    </r>
    <r>
      <rPr>
        <sz val="10"/>
        <rFont val="Arial"/>
        <family val="2"/>
      </rPr>
      <t xml:space="preserve"> =</t>
    </r>
  </si>
  <si>
    <t>The nominal shear resistance in the lesser of:</t>
  </si>
  <si>
    <r>
      <t>V</t>
    </r>
    <r>
      <rPr>
        <vertAlign val="subscript"/>
        <sz val="10"/>
        <rFont val="Arial"/>
        <family val="2"/>
      </rPr>
      <t>n1</t>
    </r>
    <r>
      <rPr>
        <sz val="10"/>
        <rFont val="Arial"/>
        <family val="2"/>
      </rPr>
      <t xml:space="preserve"> = 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+ V</t>
    </r>
    <r>
      <rPr>
        <vertAlign val="subscript"/>
        <sz val="10"/>
        <rFont val="Arial"/>
        <family val="2"/>
      </rPr>
      <t>s</t>
    </r>
  </si>
  <si>
    <t>or</t>
  </si>
  <si>
    <t>Where</t>
  </si>
  <si>
    <t>and</t>
  </si>
  <si>
    <r>
      <t>V</t>
    </r>
    <r>
      <rPr>
        <vertAlign val="subscript"/>
        <sz val="10"/>
        <rFont val="Arial"/>
        <family val="2"/>
      </rPr>
      <t>n2</t>
    </r>
    <r>
      <rPr>
        <sz val="10"/>
        <rFont val="Arial"/>
      </rPr>
      <t xml:space="preserve"> = 0.25 f'</t>
    </r>
    <r>
      <rPr>
        <vertAlign val="subscript"/>
        <sz val="10"/>
        <rFont val="Arial"/>
        <family val="2"/>
      </rPr>
      <t xml:space="preserve">c </t>
    </r>
    <r>
      <rPr>
        <sz val="10"/>
        <rFont val="Arial"/>
      </rPr>
      <t>b</t>
    </r>
    <r>
      <rPr>
        <vertAlign val="subscript"/>
        <sz val="10"/>
        <rFont val="Arial"/>
        <family val="2"/>
      </rPr>
      <t xml:space="preserve">v </t>
    </r>
    <r>
      <rPr>
        <sz val="10"/>
        <rFont val="Arial"/>
      </rPr>
      <t>d</t>
    </r>
    <r>
      <rPr>
        <vertAlign val="subscript"/>
        <sz val="10"/>
        <rFont val="Arial"/>
        <family val="2"/>
      </rPr>
      <t>v</t>
    </r>
  </si>
  <si>
    <r>
      <t>V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 [A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(cot</t>
    </r>
    <r>
      <rPr>
        <sz val="10"/>
        <rFont val="Calibri"/>
        <family val="2"/>
      </rPr>
      <t>θ + cotα) sinα]/s</t>
    </r>
  </si>
  <si>
    <r>
      <t>Neglect V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for this abument design</t>
    </r>
  </si>
  <si>
    <t>β =</t>
  </si>
  <si>
    <r>
      <t>b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</si>
  <si>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 max(d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- a/2, 0.9 d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, 0.72 h) =</t>
    </r>
  </si>
  <si>
    <t>h =</t>
  </si>
  <si>
    <r>
      <t>V</t>
    </r>
    <r>
      <rPr>
        <vertAlign val="subscript"/>
        <sz val="10"/>
        <rFont val="Arial"/>
        <family val="2"/>
      </rPr>
      <t>n1</t>
    </r>
    <r>
      <rPr>
        <sz val="10"/>
        <rFont val="Arial"/>
        <family val="2"/>
      </rPr>
      <t xml:space="preserve"> = 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0.0316 </t>
    </r>
    <r>
      <rPr>
        <sz val="10"/>
        <rFont val="Calibri"/>
        <family val="2"/>
      </rPr>
      <t>β b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d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</si>
  <si>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 0.0316 </t>
    </r>
    <r>
      <rPr>
        <sz val="10"/>
        <rFont val="Calibri"/>
        <family val="2"/>
      </rPr>
      <t>β b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d</t>
    </r>
    <r>
      <rPr>
        <vertAlign val="subscript"/>
        <sz val="10"/>
        <rFont val="Calibri"/>
        <family val="2"/>
      </rPr>
      <t xml:space="preserve">v </t>
    </r>
    <r>
      <rPr>
        <sz val="10"/>
        <rFont val="Calibri"/>
        <family val="2"/>
      </rPr>
      <t>√f'</t>
    </r>
    <r>
      <rPr>
        <vertAlign val="subscript"/>
        <sz val="10"/>
        <rFont val="Calibri"/>
        <family val="2"/>
      </rPr>
      <t>c</t>
    </r>
  </si>
  <si>
    <r>
      <t>V</t>
    </r>
    <r>
      <rPr>
        <vertAlign val="subscript"/>
        <sz val="10"/>
        <rFont val="Arial"/>
        <family val="2"/>
      </rPr>
      <t>n2</t>
    </r>
    <r>
      <rPr>
        <sz val="10"/>
        <rFont val="Arial"/>
        <family val="2"/>
      </rPr>
      <t xml:space="preserve"> = 0.25 f'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b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d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</si>
  <si>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Use:         V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</si>
  <si>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The factored shear resistance is then:</t>
  </si>
  <si>
    <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 xml:space="preserve"> =</t>
    </r>
  </si>
  <si>
    <r>
      <t>V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Calibri"/>
        <family val="2"/>
      </rP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n</t>
    </r>
    <r>
      <rPr>
        <sz val="10"/>
        <rFont val="Arial"/>
        <family val="2"/>
      </rPr>
      <t xml:space="preserve"> =</t>
    </r>
  </si>
  <si>
    <t>Shrinkage and temperature reinforcement:</t>
  </si>
  <si>
    <t>For members less than 48.0 inches thick, the area of reinforcement in each direction shall not be spaced greater than 12.0 inches and satisfy the lesser of: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</si>
  <si>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 0.11 A</t>
    </r>
    <r>
      <rPr>
        <vertAlign val="subscript"/>
        <sz val="10"/>
        <rFont val="Calibri"/>
        <family val="2"/>
      </rPr>
      <t>g</t>
    </r>
    <r>
      <rPr>
        <sz val="10"/>
        <rFont val="Calibri"/>
        <family val="2"/>
      </rPr>
      <t xml:space="preserve"> / f</t>
    </r>
    <r>
      <rPr>
        <vertAlign val="subscript"/>
        <sz val="10"/>
        <rFont val="Calibri"/>
        <family val="2"/>
      </rPr>
      <t>y</t>
    </r>
    <r>
      <rPr>
        <sz val="10"/>
        <rFont val="Arial"/>
        <family val="2"/>
      </rPr>
      <t xml:space="preserve"> =</t>
    </r>
  </si>
  <si>
    <t>Σab = 0.0015 Ag =</t>
  </si>
  <si>
    <r>
      <t>A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must be greater than of equal to</t>
    </r>
  </si>
  <si>
    <t>The above steel must be distributed equally on both faces of the backwall.</t>
  </si>
  <si>
    <t>Try one horizontal #</t>
  </si>
  <si>
    <t>bar for each face of the backwall at 12 inch spacing:</t>
  </si>
  <si>
    <t>bar_diam</t>
  </si>
  <si>
    <t>bar_area</t>
  </si>
  <si>
    <t>As = 2 bar_area/ft =</t>
  </si>
  <si>
    <t>Bar spacing</t>
  </si>
  <si>
    <t>Crack Control:</t>
  </si>
  <si>
    <t>Shear:</t>
  </si>
  <si>
    <t>Flexure:</t>
  </si>
  <si>
    <t>The factored vertical force at the base of the backwall is:</t>
  </si>
  <si>
    <t>Note: The above two equations are derived formulas that can be found in most reinforced concrete textbooks.</t>
  </si>
  <si>
    <t>Design truck axle weight</t>
  </si>
  <si>
    <t>Number of axles</t>
  </si>
  <si>
    <t>Design Lane Load</t>
  </si>
  <si>
    <t>Lanes Loaded</t>
  </si>
  <si>
    <t>Curb to curb Width</t>
  </si>
  <si>
    <t>Klf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</si>
</sst>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"/>
    <numFmt numFmtId="165" formatCode="0.0000"/>
    <numFmt numFmtId="166" formatCode="0.000"/>
    <numFmt numFmtId="167" formatCode="0.0"/>
    <numFmt numFmtId="168" formatCode="#,##0.000"/>
    <numFmt numFmtId="169" formatCode="#,##0.0"/>
    <numFmt numFmtId="170" formatCode="m/d/yy;@"/>
    <numFmt numFmtId="171" formatCode="mmmm\ d\,\ yyyy"/>
  </numFmts>
  <fonts count="19" x14ac:knownFonts="1">
    <font>
      <sz val="11"/>
      <color theme="1"/>
      <name val="Calibri"/>
      <family val="2"/>
      <scheme val="minor"/>
    </font>
    <font>
      <vertAlign val="superscript"/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u/>
      <sz val="10"/>
      <name val="Arial"/>
      <family val="2"/>
    </font>
    <font>
      <sz val="10"/>
      <name val="Calibri"/>
      <family val="2"/>
    </font>
    <font>
      <i/>
      <sz val="10"/>
      <name val="Arial"/>
      <family val="2"/>
    </font>
    <font>
      <vertAlign val="subscript"/>
      <sz val="10"/>
      <name val="Calibri"/>
      <family val="2"/>
    </font>
    <font>
      <u/>
      <sz val="10"/>
      <name val="Arial"/>
      <family val="2"/>
    </font>
    <font>
      <i/>
      <sz val="10"/>
      <name val="Calibri"/>
      <family val="2"/>
    </font>
    <font>
      <sz val="10"/>
      <name val="Arial"/>
    </font>
    <font>
      <sz val="10"/>
      <color indexed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4" fillId="0" borderId="0"/>
  </cellStyleXfs>
  <cellXfs count="148">
    <xf numFmtId="0" fontId="0" fillId="0" borderId="0" xfId="0"/>
    <xf numFmtId="0" fontId="12" fillId="0" borderId="0" xfId="1" applyAlignment="1">
      <alignment horizontal="left" vertical="center"/>
    </xf>
    <xf numFmtId="0" fontId="12" fillId="0" borderId="0" xfId="1" applyAlignment="1">
      <alignment horizontal="center" vertical="center"/>
    </xf>
    <xf numFmtId="0" fontId="12" fillId="0" borderId="26" xfId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2" fillId="0" borderId="14" xfId="1" applyBorder="1" applyAlignment="1">
      <alignment horizontal="center" vertical="center"/>
    </xf>
    <xf numFmtId="0" fontId="12" fillId="0" borderId="27" xfId="1" applyBorder="1" applyAlignment="1">
      <alignment horizontal="center" vertical="center"/>
    </xf>
    <xf numFmtId="0" fontId="12" fillId="0" borderId="28" xfId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2" fillId="0" borderId="3" xfId="1" applyBorder="1" applyAlignment="1">
      <alignment horizontal="left" vertical="center"/>
    </xf>
    <xf numFmtId="0" fontId="12" fillId="0" borderId="4" xfId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2" fontId="12" fillId="0" borderId="1" xfId="1" applyNumberFormat="1" applyBorder="1" applyAlignment="1">
      <alignment horizontal="center" vertical="center"/>
    </xf>
    <xf numFmtId="166" fontId="12" fillId="0" borderId="1" xfId="1" applyNumberForma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12" fillId="0" borderId="8" xfId="1" applyBorder="1" applyAlignment="1">
      <alignment horizontal="left" vertical="center"/>
    </xf>
    <xf numFmtId="0" fontId="12" fillId="0" borderId="9" xfId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/>
    </xf>
    <xf numFmtId="17" fontId="2" fillId="2" borderId="10" xfId="1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/>
    </xf>
    <xf numFmtId="0" fontId="12" fillId="0" borderId="13" xfId="1" applyBorder="1" applyAlignment="1">
      <alignment horizontal="left" vertical="center"/>
    </xf>
    <xf numFmtId="0" fontId="12" fillId="0" borderId="14" xfId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12" fillId="0" borderId="18" xfId="1" applyBorder="1" applyAlignment="1">
      <alignment horizontal="left" vertical="center"/>
    </xf>
    <xf numFmtId="0" fontId="12" fillId="0" borderId="19" xfId="1" applyBorder="1" applyAlignment="1">
      <alignment horizontal="left" vertical="center"/>
    </xf>
    <xf numFmtId="0" fontId="2" fillId="2" borderId="20" xfId="1" applyFont="1" applyFill="1" applyBorder="1" applyAlignment="1">
      <alignment horizontal="center" vertical="center"/>
    </xf>
    <xf numFmtId="17" fontId="2" fillId="2" borderId="20" xfId="1" applyNumberFormat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2" fillId="0" borderId="25" xfId="1" applyBorder="1" applyAlignment="1">
      <alignment horizontal="center" vertical="center"/>
    </xf>
    <xf numFmtId="0" fontId="12" fillId="0" borderId="8" xfId="1" applyBorder="1" applyAlignment="1">
      <alignment horizontal="center" vertical="center"/>
    </xf>
    <xf numFmtId="0" fontId="12" fillId="0" borderId="9" xfId="1" applyBorder="1" applyAlignment="1">
      <alignment horizontal="center" vertical="center"/>
    </xf>
    <xf numFmtId="168" fontId="12" fillId="2" borderId="22" xfId="1" applyNumberFormat="1" applyFill="1" applyBorder="1" applyAlignment="1">
      <alignment horizontal="center" vertical="center"/>
    </xf>
    <xf numFmtId="0" fontId="12" fillId="0" borderId="24" xfId="1" applyBorder="1" applyAlignment="1">
      <alignment horizontal="center" vertical="center"/>
    </xf>
    <xf numFmtId="169" fontId="12" fillId="2" borderId="22" xfId="1" applyNumberFormat="1" applyFill="1" applyBorder="1" applyAlignment="1">
      <alignment horizontal="center" vertical="center"/>
    </xf>
    <xf numFmtId="4" fontId="12" fillId="2" borderId="22" xfId="1" applyNumberFormat="1" applyFill="1" applyBorder="1" applyAlignment="1">
      <alignment horizontal="center" vertical="center"/>
    </xf>
    <xf numFmtId="2" fontId="12" fillId="0" borderId="22" xfId="1" applyNumberFormat="1" applyBorder="1" applyAlignment="1">
      <alignment horizontal="center" vertical="center"/>
    </xf>
    <xf numFmtId="2" fontId="12" fillId="3" borderId="22" xfId="1" applyNumberFormat="1" applyFill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3" fontId="12" fillId="3" borderId="22" xfId="1" applyNumberFormat="1" applyFill="1" applyBorder="1" applyAlignment="1">
      <alignment horizontal="center" vertical="center"/>
    </xf>
    <xf numFmtId="168" fontId="12" fillId="3" borderId="22" xfId="1" applyNumberFormat="1" applyFill="1" applyBorder="1" applyAlignment="1">
      <alignment horizontal="center" vertical="center"/>
    </xf>
    <xf numFmtId="4" fontId="12" fillId="4" borderId="22" xfId="1" applyNumberFormat="1" applyFill="1" applyBorder="1" applyAlignment="1">
      <alignment horizontal="center" vertical="center"/>
    </xf>
    <xf numFmtId="4" fontId="12" fillId="0" borderId="25" xfId="1" applyNumberFormat="1" applyBorder="1" applyAlignment="1">
      <alignment horizontal="center" vertical="center"/>
    </xf>
    <xf numFmtId="0" fontId="4" fillId="0" borderId="0" xfId="1" applyFont="1" applyAlignment="1">
      <alignment horizontal="right" vertical="center" indent="1"/>
    </xf>
    <xf numFmtId="4" fontId="12" fillId="0" borderId="0" xfId="1" applyNumberForma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2" fontId="12" fillId="2" borderId="1" xfId="1" applyNumberFormat="1" applyFill="1" applyBorder="1" applyAlignment="1">
      <alignment horizontal="center" vertical="center"/>
    </xf>
    <xf numFmtId="0" fontId="12" fillId="0" borderId="24" xfId="1" applyBorder="1" applyAlignment="1">
      <alignment horizontal="left" vertical="center"/>
    </xf>
    <xf numFmtId="2" fontId="12" fillId="0" borderId="0" xfId="1" applyNumberFormat="1" applyAlignment="1">
      <alignment horizontal="center" vertical="center"/>
    </xf>
    <xf numFmtId="0" fontId="6" fillId="0" borderId="0" xfId="1" applyFont="1" applyAlignment="1">
      <alignment horizontal="left" vertical="center"/>
    </xf>
    <xf numFmtId="166" fontId="4" fillId="2" borderId="0" xfId="1" applyNumberFormat="1" applyFont="1" applyFill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167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2" fillId="0" borderId="0" xfId="1" applyAlignment="1">
      <alignment horizontal="left" vertical="center" indent="1"/>
    </xf>
    <xf numFmtId="0" fontId="4" fillId="0" borderId="0" xfId="1" applyFont="1" applyAlignment="1">
      <alignment horizontal="center" vertical="center"/>
    </xf>
    <xf numFmtId="167" fontId="12" fillId="2" borderId="0" xfId="1" applyNumberFormat="1" applyFill="1" applyAlignment="1">
      <alignment horizontal="center" vertical="center"/>
    </xf>
    <xf numFmtId="167" fontId="12" fillId="0" borderId="0" xfId="1" applyNumberFormat="1" applyAlignment="1">
      <alignment horizontal="center" vertical="center"/>
    </xf>
    <xf numFmtId="0" fontId="12" fillId="2" borderId="0" xfId="1" applyFill="1" applyAlignment="1">
      <alignment horizontal="center" vertical="center"/>
    </xf>
    <xf numFmtId="166" fontId="12" fillId="2" borderId="0" xfId="1" applyNumberFormat="1" applyFill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2" fillId="0" borderId="1" xfId="1" applyBorder="1" applyAlignment="1">
      <alignment horizontal="center"/>
    </xf>
    <xf numFmtId="166" fontId="12" fillId="0" borderId="0" xfId="1" applyNumberFormat="1" applyAlignment="1">
      <alignment horizontal="center" vertical="center"/>
    </xf>
    <xf numFmtId="166" fontId="12" fillId="0" borderId="0" xfId="1" applyNumberFormat="1" applyAlignment="1">
      <alignment horizontal="left" vertical="center"/>
    </xf>
    <xf numFmtId="0" fontId="10" fillId="0" borderId="0" xfId="1" applyFont="1" applyAlignment="1">
      <alignment horizontal="left" vertical="center"/>
    </xf>
    <xf numFmtId="168" fontId="12" fillId="0" borderId="0" xfId="1" applyNumberFormat="1" applyAlignment="1">
      <alignment horizontal="center" vertical="center"/>
    </xf>
    <xf numFmtId="1" fontId="12" fillId="0" borderId="0" xfId="1" applyNumberFormat="1" applyAlignment="1">
      <alignment horizontal="center" vertical="center"/>
    </xf>
    <xf numFmtId="0" fontId="7" fillId="0" borderId="0" xfId="1" applyFont="1" applyAlignment="1">
      <alignment horizontal="right" vertical="center" indent="1"/>
    </xf>
    <xf numFmtId="164" fontId="12" fillId="0" borderId="0" xfId="1" applyNumberFormat="1" applyAlignment="1">
      <alignment horizontal="center" vertical="center"/>
    </xf>
    <xf numFmtId="0" fontId="4" fillId="0" borderId="0" xfId="1" applyFont="1" applyAlignment="1">
      <alignment vertical="center" wrapText="1"/>
    </xf>
    <xf numFmtId="165" fontId="12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4" fillId="0" borderId="0" xfId="2"/>
    <xf numFmtId="0" fontId="14" fillId="0" borderId="0" xfId="2" applyFont="1"/>
    <xf numFmtId="0" fontId="17" fillId="0" borderId="23" xfId="2" applyFont="1" applyBorder="1" applyAlignment="1" applyProtection="1">
      <alignment horizontal="left"/>
      <protection locked="0"/>
    </xf>
    <xf numFmtId="0" fontId="17" fillId="0" borderId="23" xfId="2" applyFont="1" applyBorder="1" applyAlignment="1">
      <alignment horizontal="left"/>
    </xf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Alignment="1">
      <alignment horizontal="left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>
      <alignment horizontal="left"/>
    </xf>
    <xf numFmtId="0" fontId="4" fillId="0" borderId="0" xfId="2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>
      <alignment horizontal="center"/>
    </xf>
    <xf numFmtId="171" fontId="15" fillId="0" borderId="0" xfId="2" applyNumberFormat="1" applyFont="1" applyAlignment="1" applyProtection="1">
      <alignment horizontal="left"/>
      <protection locked="0"/>
    </xf>
    <xf numFmtId="0" fontId="18" fillId="0" borderId="8" xfId="2" applyFont="1" applyBorder="1" applyProtection="1">
      <protection locked="0"/>
    </xf>
    <xf numFmtId="0" fontId="16" fillId="0" borderId="8" xfId="2" applyFont="1" applyBorder="1" applyAlignment="1">
      <alignment horizontal="left"/>
    </xf>
    <xf numFmtId="0" fontId="16" fillId="0" borderId="23" xfId="2" applyFont="1" applyBorder="1"/>
    <xf numFmtId="0" fontId="15" fillId="0" borderId="23" xfId="2" applyFont="1" applyBorder="1"/>
    <xf numFmtId="0" fontId="15" fillId="0" borderId="23" xfId="2" applyFont="1" applyBorder="1" applyProtection="1">
      <protection locked="0"/>
    </xf>
    <xf numFmtId="0" fontId="18" fillId="0" borderId="23" xfId="2" applyFont="1" applyBorder="1" applyProtection="1">
      <protection locked="0"/>
    </xf>
    <xf numFmtId="0" fontId="4" fillId="0" borderId="0" xfId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12" fillId="0" borderId="0" xfId="1" applyAlignment="1">
      <alignment horizontal="right" vertical="center"/>
    </xf>
    <xf numFmtId="2" fontId="12" fillId="0" borderId="0" xfId="1" applyNumberFormat="1" applyAlignment="1">
      <alignment horizontal="right" vertical="center"/>
    </xf>
    <xf numFmtId="0" fontId="4" fillId="0" borderId="0" xfId="1" applyFont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12" fillId="0" borderId="0" xfId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 indent="1"/>
    </xf>
    <xf numFmtId="167" fontId="12" fillId="0" borderId="0" xfId="1" applyNumberForma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indent="1"/>
    </xf>
    <xf numFmtId="0" fontId="12" fillId="0" borderId="0" xfId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17" fontId="2" fillId="0" borderId="0" xfId="1" applyNumberFormat="1" applyFont="1" applyFill="1" applyBorder="1" applyAlignment="1">
      <alignment horizontal="center" vertical="center"/>
    </xf>
    <xf numFmtId="0" fontId="12" fillId="5" borderId="0" xfId="1" applyFill="1" applyAlignment="1">
      <alignment horizontal="left" vertical="center"/>
    </xf>
    <xf numFmtId="0" fontId="12" fillId="5" borderId="0" xfId="1" applyFill="1" applyAlignment="1">
      <alignment horizontal="center" vertical="center"/>
    </xf>
    <xf numFmtId="2" fontId="12" fillId="2" borderId="0" xfId="1" applyNumberFormat="1" applyFill="1" applyAlignment="1">
      <alignment horizontal="center" vertical="center"/>
    </xf>
    <xf numFmtId="0" fontId="15" fillId="0" borderId="8" xfId="2" applyFont="1" applyBorder="1" applyAlignment="1" applyProtection="1">
      <alignment horizontal="center"/>
      <protection locked="0"/>
    </xf>
    <xf numFmtId="0" fontId="15" fillId="0" borderId="8" xfId="2" applyFont="1" applyBorder="1" applyAlignment="1">
      <alignment horizontal="center"/>
    </xf>
    <xf numFmtId="170" fontId="15" fillId="0" borderId="8" xfId="2" applyNumberFormat="1" applyFont="1" applyBorder="1" applyAlignment="1" applyProtection="1">
      <alignment horizontal="center"/>
      <protection locked="0"/>
    </xf>
    <xf numFmtId="170" fontId="15" fillId="0" borderId="8" xfId="2" applyNumberFormat="1" applyFont="1" applyBorder="1" applyAlignment="1">
      <alignment horizontal="center"/>
    </xf>
    <xf numFmtId="0" fontId="15" fillId="0" borderId="8" xfId="2" applyFont="1" applyBorder="1" applyProtection="1">
      <protection locked="0"/>
    </xf>
    <xf numFmtId="0" fontId="4" fillId="0" borderId="8" xfId="2" applyBorder="1"/>
    <xf numFmtId="0" fontId="16" fillId="0" borderId="8" xfId="2" applyFont="1" applyBorder="1" applyAlignment="1" applyProtection="1">
      <alignment horizontal="left"/>
      <protection locked="0"/>
    </xf>
    <xf numFmtId="0" fontId="16" fillId="0" borderId="8" xfId="2" applyFont="1" applyBorder="1" applyAlignment="1">
      <alignment horizontal="left"/>
    </xf>
    <xf numFmtId="0" fontId="15" fillId="0" borderId="23" xfId="2" applyFont="1" applyBorder="1" applyAlignment="1" applyProtection="1">
      <alignment horizontal="left"/>
      <protection locked="0"/>
    </xf>
    <xf numFmtId="0" fontId="15" fillId="0" borderId="23" xfId="2" applyFont="1" applyBorder="1" applyAlignment="1">
      <alignment horizontal="left"/>
    </xf>
    <xf numFmtId="0" fontId="15" fillId="0" borderId="8" xfId="2" applyFont="1" applyBorder="1" applyAlignment="1" applyProtection="1">
      <alignment horizontal="left"/>
      <protection locked="0"/>
    </xf>
    <xf numFmtId="0" fontId="15" fillId="0" borderId="8" xfId="2" applyFont="1" applyBorder="1" applyAlignment="1">
      <alignment horizontal="left"/>
    </xf>
    <xf numFmtId="0" fontId="18" fillId="0" borderId="23" xfId="2" applyFont="1" applyBorder="1" applyProtection="1">
      <protection locked="0"/>
    </xf>
    <xf numFmtId="0" fontId="18" fillId="0" borderId="23" xfId="2" applyFont="1" applyBorder="1"/>
    <xf numFmtId="0" fontId="12" fillId="0" borderId="22" xfId="1" applyBorder="1" applyAlignment="1">
      <alignment horizontal="center" vertical="center"/>
    </xf>
    <xf numFmtId="0" fontId="12" fillId="0" borderId="24" xfId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2" fillId="0" borderId="23" xfId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2" fontId="12" fillId="2" borderId="22" xfId="1" applyNumberFormat="1" applyFill="1" applyBorder="1" applyAlignment="1">
      <alignment horizontal="center" vertical="center"/>
    </xf>
    <xf numFmtId="2" fontId="12" fillId="2" borderId="24" xfId="1" applyNumberFormat="1" applyFill="1" applyBorder="1" applyAlignment="1">
      <alignment horizontal="center" vertical="center"/>
    </xf>
    <xf numFmtId="0" fontId="12" fillId="0" borderId="22" xfId="1" applyBorder="1" applyAlignment="1">
      <alignment horizontal="center"/>
    </xf>
    <xf numFmtId="0" fontId="12" fillId="0" borderId="24" xfId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22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12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</cellXfs>
  <cellStyles count="3">
    <cellStyle name="Normal" xfId="0" builtinId="0"/>
    <cellStyle name="Normal 2" xfId="1" xr:uid="{27058159-B7B3-4807-BF53-12D5614CFA9D}"/>
    <cellStyle name="Normal 2 2 2" xfId="2" xr:uid="{3DDADEE3-7EDF-4379-B0A6-E9A3B0C768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244929</xdr:rowOff>
    </xdr:from>
    <xdr:to>
      <xdr:col>7</xdr:col>
      <xdr:colOff>752061</xdr:colOff>
      <xdr:row>0</xdr:row>
      <xdr:rowOff>1074965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0F523C-BE80-4568-B907-C39F62E07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4929"/>
          <a:ext cx="5152611" cy="830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2</xdr:col>
      <xdr:colOff>466725</xdr:colOff>
      <xdr:row>2</xdr:row>
      <xdr:rowOff>67818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6E2C8D-21C5-460F-9D47-286187917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1647825" cy="296418"/>
        </a:xfrm>
        <a:prstGeom prst="rect">
          <a:avLst/>
        </a:prstGeom>
      </xdr:spPr>
    </xdr:pic>
    <xdr:clientData/>
  </xdr:twoCellAnchor>
  <xdr:twoCellAnchor editAs="oneCell">
    <xdr:from>
      <xdr:col>20</xdr:col>
      <xdr:colOff>133350</xdr:colOff>
      <xdr:row>28</xdr:row>
      <xdr:rowOff>9525</xdr:rowOff>
    </xdr:from>
    <xdr:to>
      <xdr:col>29</xdr:col>
      <xdr:colOff>134115</xdr:colOff>
      <xdr:row>40</xdr:row>
      <xdr:rowOff>281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50FFFF-DDA0-46D9-A38E-EADCB02D8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4050" y="4848225"/>
          <a:ext cx="5487165" cy="2010056"/>
        </a:xfrm>
        <a:prstGeom prst="rect">
          <a:avLst/>
        </a:prstGeom>
      </xdr:spPr>
    </xdr:pic>
    <xdr:clientData/>
  </xdr:twoCellAnchor>
  <xdr:twoCellAnchor editAs="oneCell">
    <xdr:from>
      <xdr:col>12</xdr:col>
      <xdr:colOff>681407</xdr:colOff>
      <xdr:row>81</xdr:row>
      <xdr:rowOff>190499</xdr:rowOff>
    </xdr:from>
    <xdr:to>
      <xdr:col>16</xdr:col>
      <xdr:colOff>454272</xdr:colOff>
      <xdr:row>88</xdr:row>
      <xdr:rowOff>67321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4D85CF-79B1-424E-8EB7-C1CF9D4C0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25207" y="14087474"/>
          <a:ext cx="3011365" cy="1124597"/>
        </a:xfrm>
        <a:prstGeom prst="rect">
          <a:avLst/>
        </a:prstGeom>
      </xdr:spPr>
    </xdr:pic>
    <xdr:clientData/>
  </xdr:twoCellAnchor>
  <xdr:twoCellAnchor editAs="oneCell">
    <xdr:from>
      <xdr:col>2</xdr:col>
      <xdr:colOff>51288</xdr:colOff>
      <xdr:row>200</xdr:row>
      <xdr:rowOff>51288</xdr:rowOff>
    </xdr:from>
    <xdr:to>
      <xdr:col>5</xdr:col>
      <xdr:colOff>360217</xdr:colOff>
      <xdr:row>202</xdr:row>
      <xdr:rowOff>128904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790D7C0-5998-4F80-8133-2AAE276FB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488" y="34512738"/>
          <a:ext cx="2137729" cy="401466"/>
        </a:xfrm>
        <a:prstGeom prst="rect">
          <a:avLst/>
        </a:prstGeom>
      </xdr:spPr>
    </xdr:pic>
    <xdr:clientData/>
  </xdr:twoCellAnchor>
  <xdr:twoCellAnchor editAs="oneCell">
    <xdr:from>
      <xdr:col>2</xdr:col>
      <xdr:colOff>593481</xdr:colOff>
      <xdr:row>248</xdr:row>
      <xdr:rowOff>87923</xdr:rowOff>
    </xdr:from>
    <xdr:to>
      <xdr:col>5</xdr:col>
      <xdr:colOff>359553</xdr:colOff>
      <xdr:row>250</xdr:row>
      <xdr:rowOff>13157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A5242E-1B48-455D-84F4-131158177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2681" y="42931373"/>
          <a:ext cx="1594872" cy="249084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527537</xdr:colOff>
      <xdr:row>253</xdr:row>
      <xdr:rowOff>109904</xdr:rowOff>
    </xdr:from>
    <xdr:to>
      <xdr:col>5</xdr:col>
      <xdr:colOff>342618</xdr:colOff>
      <xdr:row>255</xdr:row>
      <xdr:rowOff>98872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5CD657-DF2A-404A-AEA6-7905E1C7E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7137" y="43839179"/>
          <a:ext cx="2253481" cy="33479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257</xdr:row>
      <xdr:rowOff>175847</xdr:rowOff>
    </xdr:from>
    <xdr:to>
      <xdr:col>5</xdr:col>
      <xdr:colOff>345648</xdr:colOff>
      <xdr:row>261</xdr:row>
      <xdr:rowOff>18253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C648B28-E2CC-4FF2-A5BF-784C2A2A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19654" y="44269270"/>
          <a:ext cx="1466667" cy="523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2</xdr:col>
      <xdr:colOff>466725</xdr:colOff>
      <xdr:row>2</xdr:row>
      <xdr:rowOff>67818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3FD94-1068-4B91-8885-A339761A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0"/>
          <a:ext cx="1647825" cy="296418"/>
        </a:xfrm>
        <a:prstGeom prst="rect">
          <a:avLst/>
        </a:prstGeom>
      </xdr:spPr>
    </xdr:pic>
    <xdr:clientData/>
  </xdr:twoCellAnchor>
  <xdr:twoCellAnchor editAs="oneCell">
    <xdr:from>
      <xdr:col>2</xdr:col>
      <xdr:colOff>51288</xdr:colOff>
      <xdr:row>176</xdr:row>
      <xdr:rowOff>51288</xdr:rowOff>
    </xdr:from>
    <xdr:to>
      <xdr:col>5</xdr:col>
      <xdr:colOff>360217</xdr:colOff>
      <xdr:row>178</xdr:row>
      <xdr:rowOff>128904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842B764-F33D-4AF3-AC05-BF3C74D9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488" y="34512738"/>
          <a:ext cx="2137729" cy="401466"/>
        </a:xfrm>
        <a:prstGeom prst="rect">
          <a:avLst/>
        </a:prstGeom>
      </xdr:spPr>
    </xdr:pic>
    <xdr:clientData/>
  </xdr:twoCellAnchor>
  <xdr:twoCellAnchor editAs="oneCell">
    <xdr:from>
      <xdr:col>2</xdr:col>
      <xdr:colOff>593481</xdr:colOff>
      <xdr:row>226</xdr:row>
      <xdr:rowOff>87923</xdr:rowOff>
    </xdr:from>
    <xdr:to>
      <xdr:col>5</xdr:col>
      <xdr:colOff>359553</xdr:colOff>
      <xdr:row>228</xdr:row>
      <xdr:rowOff>13158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882F6B-EAA8-49C4-8DCD-A5A1C2A97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2681" y="42931373"/>
          <a:ext cx="1594872" cy="249084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527537</xdr:colOff>
      <xdr:row>231</xdr:row>
      <xdr:rowOff>109904</xdr:rowOff>
    </xdr:from>
    <xdr:to>
      <xdr:col>5</xdr:col>
      <xdr:colOff>342618</xdr:colOff>
      <xdr:row>233</xdr:row>
      <xdr:rowOff>98872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07A565-B6B6-4626-9240-473E8BA53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7137" y="43839179"/>
          <a:ext cx="2253481" cy="33186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235</xdr:row>
      <xdr:rowOff>175847</xdr:rowOff>
    </xdr:from>
    <xdr:to>
      <xdr:col>5</xdr:col>
      <xdr:colOff>345648</xdr:colOff>
      <xdr:row>239</xdr:row>
      <xdr:rowOff>18254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CFD502-68F0-42DD-A8F3-7DE63C5F0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4050" y="44571872"/>
          <a:ext cx="1469598" cy="5282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WV\WV%20Rte%2010\drawings\04\usr\ROADWAY2\CABELL\cyrus\squ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r\ROADWAY2\CABELL\cyrus\squ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r\tim\xls\own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LSDSIGN\sb_EBR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uan"/>
    </sheetNames>
    <definedNames>
      <definedName name="OutOrig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nb"/>
    </sheetNames>
    <definedNames>
      <definedName name="Output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astomeric Bearing Design"/>
      <sheetName val="Elastomeric Bearing - Rehab"/>
    </sheetNames>
    <sheetDataSet>
      <sheetData sheetId="0"/>
      <sheetData sheetId="1">
        <row r="20">
          <cell r="B20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DB40-C975-4AF3-AA6F-2E363F7C3FFF}">
  <dimension ref="A1:J39"/>
  <sheetViews>
    <sheetView view="pageBreakPreview" zoomScale="70" zoomScaleNormal="85" zoomScaleSheetLayoutView="70" workbookViewId="0">
      <selection activeCell="G25" sqref="G25"/>
    </sheetView>
  </sheetViews>
  <sheetFormatPr defaultColWidth="9.140625" defaultRowHeight="12.75" x14ac:dyDescent="0.2"/>
  <cols>
    <col min="1" max="6" width="9.140625" style="80"/>
    <col min="7" max="7" width="12.5703125" style="80" customWidth="1"/>
    <col min="8" max="8" width="12.28515625" style="80" customWidth="1"/>
    <col min="9" max="16384" width="9.140625" style="80"/>
  </cols>
  <sheetData>
    <row r="1" spans="1:8" ht="90" customHeight="1" x14ac:dyDescent="0.2"/>
    <row r="2" spans="1:8" ht="9" customHeight="1" x14ac:dyDescent="0.2"/>
    <row r="3" spans="1:8" ht="9" customHeight="1" x14ac:dyDescent="0.2"/>
    <row r="4" spans="1:8" ht="9" customHeight="1" x14ac:dyDescent="0.2"/>
    <row r="5" spans="1:8" ht="9" customHeight="1" x14ac:dyDescent="0.2"/>
    <row r="6" spans="1:8" ht="9" customHeight="1" x14ac:dyDescent="0.2"/>
    <row r="7" spans="1:8" ht="9" customHeight="1" x14ac:dyDescent="0.2"/>
    <row r="8" spans="1:8" ht="9" customHeight="1" x14ac:dyDescent="0.2"/>
    <row r="10" spans="1:8" ht="23.25" x14ac:dyDescent="0.35">
      <c r="A10" s="81" t="s">
        <v>254</v>
      </c>
      <c r="D10" s="119" t="s">
        <v>255</v>
      </c>
      <c r="E10" s="120"/>
      <c r="F10" s="120"/>
      <c r="G10" s="120"/>
      <c r="H10" s="120"/>
    </row>
    <row r="11" spans="1:8" ht="23.25" x14ac:dyDescent="0.35">
      <c r="A11" s="81"/>
      <c r="D11" s="121" t="s">
        <v>256</v>
      </c>
      <c r="E11" s="122"/>
      <c r="F11" s="122"/>
      <c r="G11" s="122"/>
      <c r="H11" s="122"/>
    </row>
    <row r="12" spans="1:8" ht="23.25" x14ac:dyDescent="0.35">
      <c r="A12" s="81"/>
      <c r="D12" s="123"/>
      <c r="E12" s="124"/>
      <c r="F12" s="124"/>
      <c r="G12" s="124"/>
      <c r="H12" s="124"/>
    </row>
    <row r="13" spans="1:8" ht="23.25" x14ac:dyDescent="0.35">
      <c r="A13" s="81"/>
      <c r="D13" s="82"/>
      <c r="E13" s="83"/>
      <c r="F13" s="83"/>
      <c r="G13" s="83"/>
      <c r="H13" s="83"/>
    </row>
    <row r="14" spans="1:8" ht="23.25" x14ac:dyDescent="0.35">
      <c r="A14" s="81"/>
      <c r="D14" s="84"/>
      <c r="E14" s="85"/>
      <c r="F14" s="85"/>
      <c r="G14" s="85"/>
      <c r="H14" s="85"/>
    </row>
    <row r="15" spans="1:8" ht="23.25" x14ac:dyDescent="0.35">
      <c r="A15" s="81" t="s">
        <v>257</v>
      </c>
      <c r="D15" s="125" t="s">
        <v>255</v>
      </c>
      <c r="E15" s="126"/>
      <c r="F15" s="126"/>
      <c r="G15" s="126"/>
      <c r="H15" s="126"/>
    </row>
    <row r="16" spans="1:8" ht="23.25" x14ac:dyDescent="0.35">
      <c r="A16" s="81"/>
      <c r="D16" s="86"/>
      <c r="E16" s="87"/>
      <c r="F16" s="87"/>
      <c r="G16" s="87"/>
      <c r="H16" s="87"/>
    </row>
    <row r="17" spans="1:10" ht="23.25" x14ac:dyDescent="0.35">
      <c r="A17" s="81" t="s">
        <v>258</v>
      </c>
      <c r="D17" s="125" t="s">
        <v>259</v>
      </c>
      <c r="E17" s="126"/>
      <c r="F17" s="126"/>
      <c r="G17" s="126"/>
      <c r="H17" s="126"/>
    </row>
    <row r="18" spans="1:10" ht="23.25" x14ac:dyDescent="0.35">
      <c r="A18" s="81"/>
      <c r="D18" s="86"/>
      <c r="E18" s="87"/>
      <c r="F18" s="87"/>
      <c r="G18" s="87"/>
      <c r="H18" s="87"/>
    </row>
    <row r="19" spans="1:10" x14ac:dyDescent="0.2">
      <c r="D19" s="88"/>
      <c r="E19" s="88"/>
      <c r="F19" s="88"/>
      <c r="G19" s="88"/>
      <c r="H19" s="88"/>
    </row>
    <row r="20" spans="1:10" ht="23.25" x14ac:dyDescent="0.35">
      <c r="A20" s="81" t="s">
        <v>260</v>
      </c>
      <c r="D20" s="115" t="s">
        <v>261</v>
      </c>
      <c r="E20" s="116"/>
      <c r="F20" s="81" t="s">
        <v>262</v>
      </c>
      <c r="G20" s="117">
        <v>44637</v>
      </c>
      <c r="H20" s="118"/>
    </row>
    <row r="21" spans="1:10" ht="23.25" x14ac:dyDescent="0.35">
      <c r="A21" s="81"/>
      <c r="D21" s="89"/>
      <c r="E21" s="90"/>
      <c r="F21" s="81"/>
      <c r="G21" s="91"/>
      <c r="H21" s="87"/>
    </row>
    <row r="22" spans="1:10" ht="23.25" x14ac:dyDescent="0.35">
      <c r="A22" s="81" t="s">
        <v>263</v>
      </c>
      <c r="D22" s="115" t="s">
        <v>264</v>
      </c>
      <c r="E22" s="116"/>
      <c r="F22" s="81" t="s">
        <v>262</v>
      </c>
      <c r="G22" s="117">
        <v>44644</v>
      </c>
      <c r="H22" s="118"/>
    </row>
    <row r="23" spans="1:10" ht="23.25" x14ac:dyDescent="0.35">
      <c r="A23" s="81"/>
      <c r="D23" s="89"/>
      <c r="E23" s="90"/>
      <c r="F23" s="81"/>
      <c r="G23" s="91"/>
      <c r="H23" s="87"/>
    </row>
    <row r="24" spans="1:10" ht="23.25" x14ac:dyDescent="0.35">
      <c r="A24" s="81" t="s">
        <v>265</v>
      </c>
      <c r="D24" s="115" t="s">
        <v>261</v>
      </c>
      <c r="E24" s="116"/>
      <c r="F24" s="81" t="s">
        <v>262</v>
      </c>
      <c r="G24" s="117">
        <v>44650</v>
      </c>
      <c r="H24" s="118"/>
    </row>
    <row r="25" spans="1:10" ht="23.25" x14ac:dyDescent="0.35">
      <c r="A25" s="81"/>
      <c r="D25" s="89"/>
      <c r="E25" s="90"/>
      <c r="F25" s="81"/>
      <c r="G25" s="91"/>
      <c r="H25" s="87"/>
    </row>
    <row r="26" spans="1:10" ht="23.25" x14ac:dyDescent="0.35">
      <c r="A26" s="81" t="s">
        <v>266</v>
      </c>
      <c r="D26" s="115" t="s">
        <v>264</v>
      </c>
      <c r="E26" s="116"/>
      <c r="F26" s="81" t="s">
        <v>262</v>
      </c>
      <c r="G26" s="117"/>
      <c r="H26" s="118"/>
    </row>
    <row r="27" spans="1:10" ht="23.25" x14ac:dyDescent="0.35">
      <c r="A27" s="81"/>
      <c r="D27" s="89"/>
      <c r="E27" s="90"/>
      <c r="F27" s="81"/>
      <c r="G27" s="91"/>
      <c r="H27" s="87"/>
    </row>
    <row r="28" spans="1:10" x14ac:dyDescent="0.2">
      <c r="D28" s="88"/>
      <c r="E28" s="88"/>
      <c r="F28" s="88"/>
      <c r="G28" s="88"/>
      <c r="H28" s="88"/>
    </row>
    <row r="29" spans="1:10" ht="23.25" x14ac:dyDescent="0.35">
      <c r="A29" s="81" t="s">
        <v>267</v>
      </c>
      <c r="D29" s="92" t="s">
        <v>268</v>
      </c>
      <c r="E29" s="93"/>
      <c r="F29" s="93"/>
      <c r="G29" s="93"/>
      <c r="H29" s="93"/>
      <c r="I29" s="93"/>
      <c r="J29" s="93"/>
    </row>
    <row r="30" spans="1:10" ht="20.25" x14ac:dyDescent="0.3">
      <c r="D30" s="92" t="s">
        <v>269</v>
      </c>
      <c r="E30" s="94"/>
      <c r="F30" s="94"/>
      <c r="G30" s="94"/>
      <c r="H30" s="94"/>
      <c r="I30" s="93"/>
      <c r="J30" s="93"/>
    </row>
    <row r="31" spans="1:10" ht="23.25" x14ac:dyDescent="0.35">
      <c r="D31" s="92" t="s">
        <v>270</v>
      </c>
      <c r="E31" s="95"/>
      <c r="F31" s="95"/>
      <c r="G31" s="95"/>
      <c r="H31" s="95"/>
      <c r="I31" s="93"/>
      <c r="J31" s="93"/>
    </row>
    <row r="32" spans="1:10" ht="23.25" x14ac:dyDescent="0.35">
      <c r="D32" s="92" t="s">
        <v>271</v>
      </c>
      <c r="E32" s="96"/>
      <c r="F32" s="96"/>
      <c r="G32" s="96"/>
      <c r="H32" s="96"/>
      <c r="I32" s="96"/>
      <c r="J32" s="96"/>
    </row>
    <row r="33" spans="1:10" ht="23.25" x14ac:dyDescent="0.35">
      <c r="A33" s="88"/>
      <c r="D33" s="97"/>
      <c r="E33" s="95"/>
      <c r="F33" s="95"/>
      <c r="G33" s="95"/>
      <c r="H33" s="95"/>
      <c r="I33" s="96"/>
      <c r="J33" s="96"/>
    </row>
    <row r="34" spans="1:10" ht="23.25" x14ac:dyDescent="0.35">
      <c r="A34" s="81"/>
      <c r="D34" s="97"/>
      <c r="E34" s="95"/>
      <c r="F34" s="95"/>
      <c r="G34" s="95"/>
      <c r="H34" s="95"/>
      <c r="I34" s="96"/>
      <c r="J34" s="96"/>
    </row>
    <row r="35" spans="1:10" ht="23.25" x14ac:dyDescent="0.35">
      <c r="A35" s="81" t="s">
        <v>272</v>
      </c>
      <c r="D35" s="127"/>
      <c r="E35" s="128"/>
      <c r="F35" s="128"/>
      <c r="G35" s="128"/>
      <c r="H35" s="128"/>
      <c r="I35" s="96"/>
      <c r="J35" s="96"/>
    </row>
    <row r="36" spans="1:10" ht="23.25" x14ac:dyDescent="0.35">
      <c r="D36" s="97"/>
      <c r="E36" s="95"/>
      <c r="F36" s="95"/>
      <c r="G36" s="95"/>
      <c r="H36" s="95"/>
      <c r="I36" s="96"/>
      <c r="J36" s="96"/>
    </row>
    <row r="37" spans="1:10" ht="23.25" x14ac:dyDescent="0.35">
      <c r="D37" s="96"/>
      <c r="E37" s="95"/>
      <c r="F37" s="95"/>
      <c r="G37" s="95"/>
      <c r="H37" s="95"/>
      <c r="I37" s="96"/>
      <c r="J37" s="96"/>
    </row>
    <row r="38" spans="1:10" ht="23.25" x14ac:dyDescent="0.35">
      <c r="D38" s="96"/>
      <c r="E38" s="95"/>
      <c r="F38" s="95"/>
      <c r="G38" s="95"/>
      <c r="H38" s="95"/>
      <c r="I38" s="96"/>
      <c r="J38" s="96"/>
    </row>
    <row r="39" spans="1:10" x14ac:dyDescent="0.2">
      <c r="A39" s="88"/>
      <c r="B39" s="88"/>
      <c r="C39" s="88"/>
      <c r="D39" s="88"/>
      <c r="E39" s="88"/>
      <c r="F39" s="88"/>
      <c r="G39" s="88"/>
      <c r="H39" s="88"/>
    </row>
  </sheetData>
  <mergeCells count="14">
    <mergeCell ref="D35:H35"/>
    <mergeCell ref="D22:E22"/>
    <mergeCell ref="G22:H22"/>
    <mergeCell ref="D24:E24"/>
    <mergeCell ref="G24:H24"/>
    <mergeCell ref="D26:E26"/>
    <mergeCell ref="G26:H26"/>
    <mergeCell ref="D20:E20"/>
    <mergeCell ref="G20:H20"/>
    <mergeCell ref="D10:H10"/>
    <mergeCell ref="D11:H11"/>
    <mergeCell ref="D12:H12"/>
    <mergeCell ref="D15:H15"/>
    <mergeCell ref="D17:H17"/>
  </mergeCells>
  <pageMargins left="1" right="0.25" top="0.5" bottom="0.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CD95-087A-4629-AD45-3F50524E67AA}">
  <dimension ref="A1:AK511"/>
  <sheetViews>
    <sheetView topLeftCell="A69" zoomScaleNormal="100" zoomScaleSheetLayoutView="100" workbookViewId="0">
      <selection activeCell="G102" sqref="G102"/>
    </sheetView>
  </sheetViews>
  <sheetFormatPr defaultColWidth="9.140625" defaultRowHeight="12.75" x14ac:dyDescent="0.25"/>
  <cols>
    <col min="1" max="6" width="9.140625" style="1"/>
    <col min="7" max="7" width="11.42578125" style="1" customWidth="1"/>
    <col min="8" max="11" width="9.42578125" style="1" customWidth="1"/>
    <col min="12" max="12" width="9.140625" style="1" customWidth="1"/>
    <col min="13" max="13" width="21.140625" style="1" customWidth="1"/>
    <col min="14" max="14" width="9.140625" style="2"/>
    <col min="15" max="16384" width="9.140625" style="1"/>
  </cols>
  <sheetData>
    <row r="1" spans="1:37" x14ac:dyDescent="0.25">
      <c r="U1" s="3" t="s">
        <v>230</v>
      </c>
      <c r="V1" s="4" t="s">
        <v>1</v>
      </c>
      <c r="W1" s="4" t="s">
        <v>231</v>
      </c>
      <c r="X1" s="4" t="s">
        <v>232</v>
      </c>
      <c r="Y1" s="4" t="s">
        <v>233</v>
      </c>
      <c r="Z1" s="4" t="s">
        <v>234</v>
      </c>
      <c r="AA1" s="4" t="s">
        <v>235</v>
      </c>
      <c r="AB1" s="4" t="s">
        <v>236</v>
      </c>
      <c r="AC1" s="4" t="s">
        <v>237</v>
      </c>
      <c r="AD1" s="4" t="s">
        <v>238</v>
      </c>
      <c r="AE1" s="4" t="s">
        <v>239</v>
      </c>
      <c r="AF1" s="4" t="s">
        <v>240</v>
      </c>
      <c r="AG1" s="4" t="s">
        <v>241</v>
      </c>
      <c r="AH1" s="4" t="s">
        <v>242</v>
      </c>
      <c r="AI1" s="4" t="s">
        <v>243</v>
      </c>
      <c r="AJ1" s="4" t="s">
        <v>244</v>
      </c>
      <c r="AK1" s="5" t="s">
        <v>245</v>
      </c>
    </row>
    <row r="2" spans="1:37" x14ac:dyDescent="0.25">
      <c r="U2" s="6" t="s">
        <v>246</v>
      </c>
      <c r="V2" s="2">
        <v>26.1</v>
      </c>
      <c r="W2" s="2">
        <v>13.83</v>
      </c>
      <c r="X2" s="2">
        <v>0.61499999999999999</v>
      </c>
      <c r="Y2" s="2">
        <v>14.695</v>
      </c>
      <c r="Z2" s="2">
        <v>0.61499999999999999</v>
      </c>
      <c r="AA2" s="2">
        <v>11.9</v>
      </c>
      <c r="AB2" s="2">
        <v>29.6</v>
      </c>
      <c r="AC2" s="2">
        <v>22.5</v>
      </c>
      <c r="AD2" s="2">
        <v>3.94</v>
      </c>
      <c r="AE2" s="2">
        <v>1.53</v>
      </c>
      <c r="AF2" s="2">
        <v>904</v>
      </c>
      <c r="AG2" s="2">
        <v>131</v>
      </c>
      <c r="AH2" s="2">
        <v>5.88</v>
      </c>
      <c r="AI2" s="2">
        <v>326</v>
      </c>
      <c r="AJ2" s="2">
        <v>44.3</v>
      </c>
      <c r="AK2" s="7">
        <v>3.53</v>
      </c>
    </row>
    <row r="3" spans="1:37" ht="13.5" thickBot="1" x14ac:dyDescent="0.3">
      <c r="N3" s="8" t="s">
        <v>0</v>
      </c>
      <c r="O3" s="8" t="s">
        <v>1</v>
      </c>
      <c r="P3" s="8" t="s">
        <v>2</v>
      </c>
      <c r="Q3" s="8" t="s">
        <v>3</v>
      </c>
      <c r="U3" s="6" t="s">
        <v>247</v>
      </c>
      <c r="V3" s="2">
        <v>21.4</v>
      </c>
      <c r="W3" s="2">
        <v>13.61</v>
      </c>
      <c r="X3" s="2">
        <v>0.505</v>
      </c>
      <c r="Y3" s="2">
        <v>14.585000000000001</v>
      </c>
      <c r="Z3" s="2">
        <v>0.505</v>
      </c>
      <c r="AA3" s="2">
        <v>14.4</v>
      </c>
      <c r="AB3" s="2">
        <v>20.3</v>
      </c>
      <c r="AC3" s="2">
        <v>27</v>
      </c>
      <c r="AD3" s="2">
        <v>3.9</v>
      </c>
      <c r="AE3" s="2">
        <v>1.85</v>
      </c>
      <c r="AF3" s="2">
        <v>729</v>
      </c>
      <c r="AG3" s="2">
        <v>107</v>
      </c>
      <c r="AH3" s="2">
        <v>5.84</v>
      </c>
      <c r="AI3" s="2">
        <v>261</v>
      </c>
      <c r="AJ3" s="2">
        <v>35.799999999999997</v>
      </c>
      <c r="AK3" s="7">
        <v>3.49</v>
      </c>
    </row>
    <row r="4" spans="1:37" ht="15" thickTop="1" x14ac:dyDescent="0.25">
      <c r="A4" s="9" t="s">
        <v>4</v>
      </c>
      <c r="B4" s="10"/>
      <c r="C4" s="10"/>
      <c r="D4" s="10"/>
      <c r="E4" s="10"/>
      <c r="F4" s="11"/>
      <c r="G4" s="12" t="s">
        <v>5</v>
      </c>
      <c r="H4" s="12" t="s">
        <v>6</v>
      </c>
      <c r="I4" s="12" t="s">
        <v>7</v>
      </c>
      <c r="J4" s="13" t="s">
        <v>8</v>
      </c>
      <c r="N4" s="8">
        <v>3</v>
      </c>
      <c r="O4" s="14">
        <v>0.11</v>
      </c>
      <c r="P4" s="15">
        <v>0.376</v>
      </c>
      <c r="Q4" s="15">
        <v>0.375</v>
      </c>
      <c r="U4" s="6" t="s">
        <v>248</v>
      </c>
      <c r="V4" s="2">
        <v>24.6</v>
      </c>
      <c r="W4" s="2">
        <v>12.28</v>
      </c>
      <c r="X4" s="2">
        <v>0.68500000000000005</v>
      </c>
      <c r="Y4" s="2">
        <v>12.295</v>
      </c>
      <c r="Z4" s="2">
        <v>0.68500000000000005</v>
      </c>
      <c r="AA4" s="2">
        <v>9</v>
      </c>
      <c r="AB4" s="2">
        <v>52.5</v>
      </c>
      <c r="AC4" s="2">
        <v>17.899999999999999</v>
      </c>
      <c r="AD4" s="2">
        <v>3.29</v>
      </c>
      <c r="AE4" s="2">
        <v>1.46</v>
      </c>
      <c r="AF4" s="2">
        <v>650</v>
      </c>
      <c r="AG4" s="2">
        <v>106</v>
      </c>
      <c r="AH4" s="2">
        <v>5.14</v>
      </c>
      <c r="AI4" s="2">
        <v>213</v>
      </c>
      <c r="AJ4" s="2">
        <v>34.6</v>
      </c>
      <c r="AK4" s="7">
        <v>2.94</v>
      </c>
    </row>
    <row r="5" spans="1:37" x14ac:dyDescent="0.25">
      <c r="A5" s="16" t="str">
        <f>'Sign Off Sheet'!D10</f>
        <v>ALEXANDER ST BRIDGE</v>
      </c>
      <c r="B5" s="17"/>
      <c r="C5" s="17"/>
      <c r="D5" s="17"/>
      <c r="E5" s="17"/>
      <c r="F5" s="18"/>
      <c r="G5" s="19" t="str">
        <f>'Sign Off Sheet'!D20</f>
        <v>JWA</v>
      </c>
      <c r="H5" s="20">
        <f>'Sign Off Sheet'!G20</f>
        <v>44637</v>
      </c>
      <c r="I5" s="21"/>
      <c r="J5" s="22"/>
      <c r="N5" s="8">
        <v>4</v>
      </c>
      <c r="O5" s="14">
        <v>0.2</v>
      </c>
      <c r="P5" s="15">
        <v>0.66800000000000004</v>
      </c>
      <c r="Q5" s="15">
        <v>0.5</v>
      </c>
      <c r="U5" s="6" t="s">
        <v>249</v>
      </c>
      <c r="V5" s="2">
        <v>21.8</v>
      </c>
      <c r="W5" s="2">
        <v>12.13</v>
      </c>
      <c r="X5" s="2">
        <v>0.60499999999999998</v>
      </c>
      <c r="Y5" s="2">
        <v>12.215</v>
      </c>
      <c r="Z5" s="2">
        <v>0.60499999999999998</v>
      </c>
      <c r="AA5" s="2">
        <v>10</v>
      </c>
      <c r="AB5" s="2">
        <v>42.1</v>
      </c>
      <c r="AC5" s="2">
        <v>20</v>
      </c>
      <c r="AD5" s="2">
        <v>3.26</v>
      </c>
      <c r="AE5" s="2">
        <v>1.63</v>
      </c>
      <c r="AF5" s="2">
        <v>569</v>
      </c>
      <c r="AG5" s="2">
        <v>93.8</v>
      </c>
      <c r="AH5" s="2">
        <v>5.1100000000000003</v>
      </c>
      <c r="AI5" s="2">
        <v>186</v>
      </c>
      <c r="AJ5" s="2">
        <v>30.4</v>
      </c>
      <c r="AK5" s="7">
        <v>2.92</v>
      </c>
    </row>
    <row r="6" spans="1:37" ht="14.25" x14ac:dyDescent="0.25">
      <c r="A6" s="23" t="s">
        <v>9</v>
      </c>
      <c r="B6" s="24"/>
      <c r="C6" s="24"/>
      <c r="D6" s="24"/>
      <c r="E6" s="24"/>
      <c r="F6" s="25"/>
      <c r="G6" s="26" t="s">
        <v>10</v>
      </c>
      <c r="H6" s="26" t="s">
        <v>6</v>
      </c>
      <c r="I6" s="26" t="s">
        <v>11</v>
      </c>
      <c r="J6" s="27" t="s">
        <v>6</v>
      </c>
      <c r="N6" s="8">
        <v>5</v>
      </c>
      <c r="O6" s="14">
        <v>0.31</v>
      </c>
      <c r="P6" s="15">
        <v>1.0429999999999999</v>
      </c>
      <c r="Q6" s="15">
        <v>0.625</v>
      </c>
      <c r="U6" s="6" t="s">
        <v>250</v>
      </c>
      <c r="V6" s="2">
        <v>18.399999999999999</v>
      </c>
      <c r="W6" s="2">
        <v>11.94</v>
      </c>
      <c r="X6" s="2">
        <v>0.51500000000000001</v>
      </c>
      <c r="Y6" s="2">
        <v>12.125</v>
      </c>
      <c r="Z6" s="2">
        <v>0.51500000000000001</v>
      </c>
      <c r="AA6" s="2">
        <v>11.8</v>
      </c>
      <c r="AB6" s="2">
        <v>30.5</v>
      </c>
      <c r="AC6" s="2">
        <v>23.2</v>
      </c>
      <c r="AD6" s="2">
        <v>3.23</v>
      </c>
      <c r="AE6" s="2">
        <v>1.91</v>
      </c>
      <c r="AF6" s="2">
        <v>472</v>
      </c>
      <c r="AG6" s="2">
        <v>79.099999999999994</v>
      </c>
      <c r="AH6" s="2">
        <v>5.0599999999999996</v>
      </c>
      <c r="AI6" s="2">
        <v>153</v>
      </c>
      <c r="AJ6" s="2">
        <v>25.3</v>
      </c>
      <c r="AK6" s="7">
        <v>2.88</v>
      </c>
    </row>
    <row r="7" spans="1:37" ht="13.5" thickBot="1" x14ac:dyDescent="0.3">
      <c r="A7" s="28" t="s">
        <v>12</v>
      </c>
      <c r="B7" s="29"/>
      <c r="C7" s="29"/>
      <c r="D7" s="29"/>
      <c r="E7" s="29"/>
      <c r="F7" s="30"/>
      <c r="G7" s="31" t="str">
        <f>'Sign Off Sheet'!D22</f>
        <v>RLC</v>
      </c>
      <c r="H7" s="32">
        <f>'Sign Off Sheet'!G22</f>
        <v>44644</v>
      </c>
      <c r="I7" s="33"/>
      <c r="J7" s="34"/>
      <c r="N7" s="8">
        <v>6</v>
      </c>
      <c r="O7" s="14">
        <v>0.44</v>
      </c>
      <c r="P7" s="15">
        <v>1.502</v>
      </c>
      <c r="Q7" s="15">
        <v>0.75</v>
      </c>
      <c r="U7" s="6" t="s">
        <v>251</v>
      </c>
      <c r="V7" s="2">
        <v>15.5</v>
      </c>
      <c r="W7" s="2">
        <v>11.78</v>
      </c>
      <c r="X7" s="2">
        <v>0.435</v>
      </c>
      <c r="Y7" s="2">
        <v>12.045</v>
      </c>
      <c r="Z7" s="2">
        <v>0.435</v>
      </c>
      <c r="AA7" s="2">
        <v>13.8</v>
      </c>
      <c r="AB7" s="2">
        <v>22</v>
      </c>
      <c r="AC7" s="2">
        <v>27.1</v>
      </c>
      <c r="AD7" s="2">
        <v>3.2</v>
      </c>
      <c r="AE7" s="2">
        <v>2.25</v>
      </c>
      <c r="AF7" s="2">
        <v>393</v>
      </c>
      <c r="AG7" s="2">
        <v>66.8</v>
      </c>
      <c r="AH7" s="2">
        <v>5.03</v>
      </c>
      <c r="AI7" s="2">
        <v>127</v>
      </c>
      <c r="AJ7" s="2">
        <v>21.1</v>
      </c>
      <c r="AK7" s="7">
        <v>2.86</v>
      </c>
    </row>
    <row r="8" spans="1:37" ht="13.5" thickTop="1" x14ac:dyDescent="0.25">
      <c r="N8" s="8">
        <v>7</v>
      </c>
      <c r="O8" s="14">
        <v>0.6</v>
      </c>
      <c r="P8" s="15">
        <v>2.044</v>
      </c>
      <c r="Q8" s="15">
        <v>0.875</v>
      </c>
      <c r="U8" s="6" t="s">
        <v>252</v>
      </c>
      <c r="V8" s="2">
        <v>16.8</v>
      </c>
      <c r="W8" s="2">
        <v>9.99</v>
      </c>
      <c r="X8" s="2">
        <v>0.56499999999999995</v>
      </c>
      <c r="Y8" s="2">
        <v>10.225</v>
      </c>
      <c r="Z8" s="2">
        <v>0.56499999999999995</v>
      </c>
      <c r="AA8" s="2">
        <v>9</v>
      </c>
      <c r="AB8" s="2">
        <v>51.6</v>
      </c>
      <c r="AC8" s="2">
        <v>17.7</v>
      </c>
      <c r="AD8" s="2">
        <v>2.74</v>
      </c>
      <c r="AE8" s="2">
        <v>1.73</v>
      </c>
      <c r="AF8" s="2">
        <v>294</v>
      </c>
      <c r="AG8" s="2">
        <v>58.8</v>
      </c>
      <c r="AH8" s="2">
        <v>4.18</v>
      </c>
      <c r="AI8" s="2">
        <v>101</v>
      </c>
      <c r="AJ8" s="2">
        <v>19.7</v>
      </c>
      <c r="AK8" s="7">
        <v>2.4500000000000002</v>
      </c>
    </row>
    <row r="9" spans="1:37" x14ac:dyDescent="0.25">
      <c r="N9" s="8">
        <v>8</v>
      </c>
      <c r="O9" s="14">
        <v>0.79</v>
      </c>
      <c r="P9" s="15">
        <v>2.67</v>
      </c>
      <c r="Q9" s="15">
        <v>1</v>
      </c>
      <c r="U9" s="35" t="s">
        <v>253</v>
      </c>
      <c r="V9" s="36">
        <v>12.4</v>
      </c>
      <c r="W9" s="36">
        <v>9.6999999999999993</v>
      </c>
      <c r="X9" s="36">
        <v>0.41499999999999998</v>
      </c>
      <c r="Y9" s="36">
        <v>10.074999999999999</v>
      </c>
      <c r="Z9" s="36">
        <v>0.41499999999999998</v>
      </c>
      <c r="AA9" s="36">
        <v>12</v>
      </c>
      <c r="AB9" s="36">
        <v>29.4</v>
      </c>
      <c r="AC9" s="36">
        <v>23.4</v>
      </c>
      <c r="AD9" s="36">
        <v>2.69</v>
      </c>
      <c r="AE9" s="36">
        <v>2.29</v>
      </c>
      <c r="AF9" s="36">
        <v>210</v>
      </c>
      <c r="AG9" s="36">
        <v>43.4</v>
      </c>
      <c r="AH9" s="36">
        <v>4.13</v>
      </c>
      <c r="AI9" s="36">
        <v>71.7</v>
      </c>
      <c r="AJ9" s="36">
        <v>14.2</v>
      </c>
      <c r="AK9" s="37">
        <v>2.41</v>
      </c>
    </row>
    <row r="10" spans="1:37" x14ac:dyDescent="0.25">
      <c r="A10" s="131" t="s">
        <v>13</v>
      </c>
      <c r="B10" s="132"/>
      <c r="C10" s="132"/>
      <c r="D10" s="132"/>
      <c r="E10" s="133"/>
      <c r="G10" s="131" t="s">
        <v>14</v>
      </c>
      <c r="H10" s="132"/>
      <c r="I10" s="132"/>
      <c r="J10" s="133"/>
      <c r="N10" s="8">
        <v>9</v>
      </c>
      <c r="O10" s="14">
        <v>1</v>
      </c>
      <c r="P10" s="15">
        <v>3.4</v>
      </c>
      <c r="Q10" s="15">
        <v>1.1279999999999999</v>
      </c>
    </row>
    <row r="11" spans="1:37" x14ac:dyDescent="0.25">
      <c r="A11" s="8" t="s">
        <v>15</v>
      </c>
      <c r="B11" s="129" t="s">
        <v>16</v>
      </c>
      <c r="C11" s="130"/>
      <c r="D11" s="129" t="s">
        <v>17</v>
      </c>
      <c r="E11" s="130"/>
      <c r="G11" s="129" t="s">
        <v>18</v>
      </c>
      <c r="H11" s="130"/>
      <c r="I11" s="38">
        <f>2+0.75</f>
        <v>2.75</v>
      </c>
      <c r="J11" s="39" t="s">
        <v>19</v>
      </c>
      <c r="N11" s="8">
        <v>10</v>
      </c>
      <c r="O11" s="14">
        <v>1.27</v>
      </c>
      <c r="P11" s="15">
        <v>4.3029999999999999</v>
      </c>
      <c r="Q11" s="15">
        <v>1.27</v>
      </c>
    </row>
    <row r="12" spans="1:37" x14ac:dyDescent="0.25">
      <c r="A12" s="8" t="s">
        <v>20</v>
      </c>
      <c r="B12" s="40" t="s">
        <v>21</v>
      </c>
      <c r="C12" s="39" t="s">
        <v>22</v>
      </c>
      <c r="D12" s="40" t="s">
        <v>21</v>
      </c>
      <c r="E12" s="39" t="s">
        <v>22</v>
      </c>
      <c r="G12" s="129" t="s">
        <v>23</v>
      </c>
      <c r="H12" s="130"/>
      <c r="I12" s="38">
        <v>36.375</v>
      </c>
      <c r="J12" s="39" t="s">
        <v>19</v>
      </c>
      <c r="N12" s="8">
        <v>11</v>
      </c>
      <c r="O12" s="14">
        <v>1.56</v>
      </c>
      <c r="P12" s="15">
        <v>5.3129999999999997</v>
      </c>
      <c r="Q12" s="15">
        <v>1.41</v>
      </c>
      <c r="U12" s="8" t="s">
        <v>0</v>
      </c>
      <c r="V12" s="8" t="s">
        <v>1</v>
      </c>
      <c r="W12" s="8" t="s">
        <v>2</v>
      </c>
      <c r="X12" s="8" t="s">
        <v>3</v>
      </c>
    </row>
    <row r="13" spans="1:37" x14ac:dyDescent="0.25">
      <c r="A13" s="8" t="s">
        <v>24</v>
      </c>
      <c r="B13" s="40" t="s">
        <v>21</v>
      </c>
      <c r="C13" s="39" t="s">
        <v>22</v>
      </c>
      <c r="D13" s="40" t="s">
        <v>21</v>
      </c>
      <c r="E13" s="39" t="s">
        <v>22</v>
      </c>
      <c r="G13" s="129" t="s">
        <v>25</v>
      </c>
      <c r="H13" s="130"/>
      <c r="I13" s="41">
        <v>2</v>
      </c>
      <c r="J13" s="39" t="s">
        <v>19</v>
      </c>
      <c r="N13" s="8">
        <v>14</v>
      </c>
      <c r="O13" s="14">
        <v>2.25</v>
      </c>
      <c r="P13" s="15">
        <v>7.65</v>
      </c>
      <c r="Q13" s="15">
        <v>1.6930000000000001</v>
      </c>
      <c r="U13" s="8">
        <v>3</v>
      </c>
      <c r="V13" s="14">
        <v>0.11</v>
      </c>
      <c r="W13" s="15">
        <v>0.376</v>
      </c>
      <c r="X13" s="15">
        <v>0.375</v>
      </c>
    </row>
    <row r="14" spans="1:37" x14ac:dyDescent="0.25">
      <c r="A14" s="8" t="s">
        <v>26</v>
      </c>
      <c r="B14" s="40" t="s">
        <v>21</v>
      </c>
      <c r="C14" s="39" t="s">
        <v>22</v>
      </c>
      <c r="D14" s="40" t="s">
        <v>21</v>
      </c>
      <c r="E14" s="39" t="s">
        <v>22</v>
      </c>
      <c r="G14" s="129" t="s">
        <v>27</v>
      </c>
      <c r="H14" s="130"/>
      <c r="I14" s="41">
        <v>8.5</v>
      </c>
      <c r="J14" s="39" t="s">
        <v>19</v>
      </c>
      <c r="N14" s="8">
        <v>18</v>
      </c>
      <c r="O14" s="14">
        <v>4</v>
      </c>
      <c r="P14" s="15">
        <v>13.6</v>
      </c>
      <c r="Q14" s="15">
        <v>2.2570000000000001</v>
      </c>
      <c r="U14" s="8">
        <v>4</v>
      </c>
      <c r="V14" s="14">
        <v>0.2</v>
      </c>
      <c r="W14" s="15">
        <v>0.66800000000000004</v>
      </c>
      <c r="X14" s="15">
        <v>5</v>
      </c>
    </row>
    <row r="15" spans="1:37" ht="15.75" x14ac:dyDescent="0.25">
      <c r="A15" s="8" t="s">
        <v>28</v>
      </c>
      <c r="B15" s="40" t="s">
        <v>21</v>
      </c>
      <c r="C15" s="39" t="s">
        <v>22</v>
      </c>
      <c r="D15" s="40" t="s">
        <v>21</v>
      </c>
      <c r="E15" s="39" t="s">
        <v>22</v>
      </c>
      <c r="G15" s="129" t="s">
        <v>29</v>
      </c>
      <c r="H15" s="130"/>
      <c r="I15" s="42">
        <f>SUM(I11:I14)</f>
        <v>49.625</v>
      </c>
      <c r="J15" s="39" t="s">
        <v>19</v>
      </c>
      <c r="U15" s="8">
        <v>5</v>
      </c>
      <c r="V15" s="14">
        <v>0.31</v>
      </c>
      <c r="W15" s="15">
        <v>1.0429999999999999</v>
      </c>
      <c r="X15" s="15">
        <v>0.625</v>
      </c>
    </row>
    <row r="16" spans="1:37" ht="15.75" x14ac:dyDescent="0.25">
      <c r="A16" s="8" t="s">
        <v>30</v>
      </c>
      <c r="B16" s="40" t="s">
        <v>21</v>
      </c>
      <c r="C16" s="39" t="s">
        <v>22</v>
      </c>
      <c r="D16" s="40" t="s">
        <v>21</v>
      </c>
      <c r="E16" s="39" t="s">
        <v>22</v>
      </c>
      <c r="G16" s="129" t="s">
        <v>29</v>
      </c>
      <c r="H16" s="130"/>
      <c r="I16" s="42">
        <f>I15/12</f>
        <v>4.135416666666667</v>
      </c>
      <c r="J16" s="39" t="s">
        <v>31</v>
      </c>
      <c r="U16" s="8">
        <v>6</v>
      </c>
      <c r="V16" s="14">
        <v>0.44</v>
      </c>
      <c r="W16" s="15">
        <v>1.502</v>
      </c>
      <c r="X16" s="15">
        <v>0.75</v>
      </c>
    </row>
    <row r="17" spans="1:24" ht="15.75" x14ac:dyDescent="0.25">
      <c r="A17" s="8" t="s">
        <v>32</v>
      </c>
      <c r="B17" s="40" t="s">
        <v>21</v>
      </c>
      <c r="C17" s="39" t="s">
        <v>22</v>
      </c>
      <c r="D17" s="40" t="s">
        <v>21</v>
      </c>
      <c r="E17" s="39" t="s">
        <v>22</v>
      </c>
      <c r="G17" s="134" t="s">
        <v>33</v>
      </c>
      <c r="H17" s="130"/>
      <c r="I17" s="43">
        <v>9.75</v>
      </c>
      <c r="J17" s="44" t="s">
        <v>31</v>
      </c>
      <c r="U17" s="8">
        <v>7</v>
      </c>
      <c r="V17" s="14">
        <v>0.6</v>
      </c>
      <c r="W17" s="15">
        <v>2.044</v>
      </c>
      <c r="X17" s="15">
        <v>0.875</v>
      </c>
    </row>
    <row r="18" spans="1:24" ht="15.75" x14ac:dyDescent="0.25">
      <c r="A18" s="8" t="s">
        <v>34</v>
      </c>
      <c r="B18" s="40" t="s">
        <v>21</v>
      </c>
      <c r="C18" s="39" t="s">
        <v>22</v>
      </c>
      <c r="D18" s="40" t="s">
        <v>21</v>
      </c>
      <c r="E18" s="39" t="s">
        <v>22</v>
      </c>
      <c r="G18" s="129" t="s">
        <v>35</v>
      </c>
      <c r="H18" s="130"/>
      <c r="I18" s="45">
        <v>5</v>
      </c>
      <c r="J18" s="39"/>
      <c r="U18" s="8">
        <v>8</v>
      </c>
      <c r="V18" s="14">
        <v>0.79</v>
      </c>
      <c r="W18" s="15">
        <v>2.67</v>
      </c>
      <c r="X18" s="15">
        <v>1</v>
      </c>
    </row>
    <row r="19" spans="1:24" x14ac:dyDescent="0.25">
      <c r="G19" s="129" t="s">
        <v>36</v>
      </c>
      <c r="H19" s="130"/>
      <c r="I19" s="46">
        <v>46.875</v>
      </c>
      <c r="J19" s="39" t="s">
        <v>31</v>
      </c>
      <c r="U19" s="8">
        <v>9</v>
      </c>
      <c r="V19" s="14">
        <v>1</v>
      </c>
      <c r="W19" s="15">
        <v>3.4</v>
      </c>
      <c r="X19" s="15">
        <v>1.1279999999999999</v>
      </c>
    </row>
    <row r="20" spans="1:24" x14ac:dyDescent="0.25">
      <c r="A20" s="131" t="s">
        <v>37</v>
      </c>
      <c r="B20" s="132"/>
      <c r="C20" s="132"/>
      <c r="D20" s="132"/>
      <c r="E20" s="133"/>
      <c r="G20" s="129" t="s">
        <v>38</v>
      </c>
      <c r="H20" s="130"/>
      <c r="I20" s="47">
        <v>38</v>
      </c>
      <c r="J20" s="39" t="s">
        <v>31</v>
      </c>
      <c r="U20" s="8">
        <v>10</v>
      </c>
      <c r="V20" s="14">
        <v>1.27</v>
      </c>
      <c r="W20" s="15">
        <v>4.3029999999999999</v>
      </c>
      <c r="X20" s="15">
        <v>1.27</v>
      </c>
    </row>
    <row r="21" spans="1:24" x14ac:dyDescent="0.25">
      <c r="A21" s="129" t="s">
        <v>39</v>
      </c>
      <c r="B21" s="135"/>
      <c r="C21" s="130"/>
      <c r="D21" s="48">
        <f>I19/COS(RADIANS(I21))</f>
        <v>46.875</v>
      </c>
      <c r="E21" s="37" t="s">
        <v>31</v>
      </c>
      <c r="G21" s="129" t="s">
        <v>40</v>
      </c>
      <c r="H21" s="130"/>
      <c r="I21" s="41">
        <v>0</v>
      </c>
      <c r="J21" s="39" t="s">
        <v>41</v>
      </c>
      <c r="U21" s="8">
        <v>11</v>
      </c>
      <c r="V21" s="14">
        <v>1.56</v>
      </c>
      <c r="W21" s="15">
        <v>5.3129999999999997</v>
      </c>
      <c r="X21" s="15">
        <v>1.41</v>
      </c>
    </row>
    <row r="22" spans="1:24" x14ac:dyDescent="0.25">
      <c r="A22" s="129" t="s">
        <v>42</v>
      </c>
      <c r="B22" s="135"/>
      <c r="C22" s="130"/>
      <c r="D22" s="47">
        <v>0</v>
      </c>
      <c r="E22" s="39" t="s">
        <v>31</v>
      </c>
      <c r="G22" s="129" t="s">
        <v>43</v>
      </c>
      <c r="H22" s="130"/>
      <c r="I22" s="41">
        <v>12</v>
      </c>
      <c r="J22" s="39" t="s">
        <v>31</v>
      </c>
      <c r="U22" s="8">
        <v>14</v>
      </c>
      <c r="V22" s="14">
        <v>2.25</v>
      </c>
      <c r="W22" s="15">
        <v>7.65</v>
      </c>
      <c r="X22" s="15">
        <v>1.6930000000000001</v>
      </c>
    </row>
    <row r="23" spans="1:24" x14ac:dyDescent="0.25">
      <c r="A23" s="129" t="s">
        <v>44</v>
      </c>
      <c r="B23" s="135"/>
      <c r="C23" s="130"/>
      <c r="D23" s="41">
        <v>1</v>
      </c>
      <c r="E23" s="39" t="s">
        <v>31</v>
      </c>
      <c r="U23" s="8">
        <v>18</v>
      </c>
      <c r="V23" s="14">
        <v>4</v>
      </c>
      <c r="W23" s="15">
        <v>13.6</v>
      </c>
      <c r="X23" s="15">
        <v>2.2570000000000001</v>
      </c>
    </row>
    <row r="24" spans="1:24" ht="15.75" x14ac:dyDescent="0.25">
      <c r="A24" s="129" t="s">
        <v>45</v>
      </c>
      <c r="B24" s="135"/>
      <c r="C24" s="130"/>
      <c r="D24" s="40">
        <v>3</v>
      </c>
      <c r="E24" s="39" t="s">
        <v>46</v>
      </c>
      <c r="G24" s="131" t="s">
        <v>47</v>
      </c>
      <c r="H24" s="132"/>
      <c r="I24" s="132"/>
      <c r="J24" s="133"/>
    </row>
    <row r="25" spans="1:24" ht="15.75" x14ac:dyDescent="0.25">
      <c r="A25" s="129" t="s">
        <v>48</v>
      </c>
      <c r="B25" s="135"/>
      <c r="C25" s="130"/>
      <c r="D25" s="40">
        <v>60</v>
      </c>
      <c r="E25" s="39" t="s">
        <v>46</v>
      </c>
      <c r="G25" s="129" t="s">
        <v>49</v>
      </c>
      <c r="H25" s="130"/>
      <c r="I25" s="41">
        <v>25</v>
      </c>
      <c r="J25" s="39" t="s">
        <v>31</v>
      </c>
      <c r="M25" s="49"/>
    </row>
    <row r="26" spans="1:24" x14ac:dyDescent="0.25">
      <c r="A26" s="129" t="s">
        <v>50</v>
      </c>
      <c r="B26" s="135"/>
      <c r="C26" s="130"/>
      <c r="D26" s="41">
        <v>3</v>
      </c>
      <c r="E26" s="39" t="s">
        <v>19</v>
      </c>
      <c r="G26" s="129" t="s">
        <v>51</v>
      </c>
      <c r="H26" s="130"/>
      <c r="I26" s="41">
        <f>41+1.25/12</f>
        <v>41.104166666666664</v>
      </c>
      <c r="J26" s="39" t="s">
        <v>31</v>
      </c>
      <c r="M26" s="49"/>
    </row>
    <row r="27" spans="1:24" x14ac:dyDescent="0.25">
      <c r="G27" s="129" t="s">
        <v>52</v>
      </c>
      <c r="H27" s="130"/>
      <c r="I27" s="41">
        <v>1.25</v>
      </c>
      <c r="J27" s="39" t="s">
        <v>31</v>
      </c>
      <c r="M27" s="49"/>
    </row>
    <row r="28" spans="1:24" x14ac:dyDescent="0.25">
      <c r="A28" s="131" t="s">
        <v>53</v>
      </c>
      <c r="B28" s="132"/>
      <c r="C28" s="132"/>
      <c r="D28" s="132"/>
      <c r="E28" s="133"/>
      <c r="G28" s="129" t="s">
        <v>54</v>
      </c>
      <c r="H28" s="130"/>
      <c r="I28" s="41">
        <v>25</v>
      </c>
      <c r="J28" s="39" t="s">
        <v>55</v>
      </c>
    </row>
    <row r="29" spans="1:24" ht="15.75" x14ac:dyDescent="0.25">
      <c r="A29" s="129" t="s">
        <v>56</v>
      </c>
      <c r="B29" s="135"/>
      <c r="C29" s="130"/>
      <c r="D29" s="40" t="s">
        <v>21</v>
      </c>
      <c r="E29" s="37" t="s">
        <v>57</v>
      </c>
      <c r="G29" s="129" t="s">
        <v>58</v>
      </c>
      <c r="H29" s="130"/>
      <c r="I29" s="41">
        <v>640</v>
      </c>
      <c r="J29" s="39" t="s">
        <v>59</v>
      </c>
    </row>
    <row r="30" spans="1:24" x14ac:dyDescent="0.25">
      <c r="A30" s="129" t="s">
        <v>60</v>
      </c>
      <c r="B30" s="135"/>
      <c r="C30" s="130"/>
      <c r="D30" s="41">
        <v>1.25</v>
      </c>
      <c r="E30" s="37" t="s">
        <v>31</v>
      </c>
      <c r="H30" s="2"/>
      <c r="I30" s="50"/>
      <c r="J30" s="2"/>
    </row>
    <row r="31" spans="1:24" x14ac:dyDescent="0.25">
      <c r="A31" s="129" t="s">
        <v>61</v>
      </c>
      <c r="B31" s="135"/>
      <c r="C31" s="130"/>
      <c r="D31" s="40" t="s">
        <v>21</v>
      </c>
      <c r="E31" s="39" t="s">
        <v>22</v>
      </c>
      <c r="G31" s="51" t="s">
        <v>62</v>
      </c>
      <c r="H31" s="51" t="s">
        <v>63</v>
      </c>
      <c r="I31" s="51" t="s">
        <v>64</v>
      </c>
      <c r="J31" s="51" t="s">
        <v>65</v>
      </c>
      <c r="K31" s="51" t="s">
        <v>66</v>
      </c>
      <c r="O31" s="52"/>
    </row>
    <row r="32" spans="1:24" x14ac:dyDescent="0.25">
      <c r="A32" s="129" t="s">
        <v>67</v>
      </c>
      <c r="B32" s="135"/>
      <c r="C32" s="130"/>
      <c r="D32" s="40" t="s">
        <v>21</v>
      </c>
      <c r="E32" s="37" t="s">
        <v>41</v>
      </c>
      <c r="G32" s="8" t="s">
        <v>68</v>
      </c>
      <c r="H32" s="53">
        <v>1.25</v>
      </c>
      <c r="I32" s="53">
        <v>1.25</v>
      </c>
      <c r="J32" s="53">
        <v>1.25</v>
      </c>
      <c r="K32" s="53">
        <v>1</v>
      </c>
      <c r="N32" s="52" t="s">
        <v>69</v>
      </c>
    </row>
    <row r="33" spans="1:14" x14ac:dyDescent="0.25">
      <c r="A33" s="129" t="s">
        <v>70</v>
      </c>
      <c r="B33" s="135"/>
      <c r="C33" s="130"/>
      <c r="D33" s="40" t="s">
        <v>21</v>
      </c>
      <c r="E33" s="37" t="s">
        <v>31</v>
      </c>
      <c r="G33" s="8" t="s">
        <v>26</v>
      </c>
      <c r="H33" s="53">
        <v>1.5</v>
      </c>
      <c r="I33" s="53">
        <v>1.5</v>
      </c>
      <c r="J33" s="53">
        <v>1.5</v>
      </c>
      <c r="K33" s="53">
        <v>1</v>
      </c>
      <c r="N33" s="52"/>
    </row>
    <row r="34" spans="1:14" x14ac:dyDescent="0.25">
      <c r="A34" s="129" t="s">
        <v>71</v>
      </c>
      <c r="B34" s="135"/>
      <c r="C34" s="130"/>
      <c r="D34" s="40" t="s">
        <v>21</v>
      </c>
      <c r="E34" s="39" t="s">
        <v>31</v>
      </c>
      <c r="G34" s="8" t="s">
        <v>72</v>
      </c>
      <c r="H34" s="53">
        <v>1.75</v>
      </c>
      <c r="I34" s="53">
        <v>0</v>
      </c>
      <c r="J34" s="53">
        <v>1.35</v>
      </c>
      <c r="K34" s="53">
        <v>1</v>
      </c>
      <c r="N34" s="52" t="s">
        <v>73</v>
      </c>
    </row>
    <row r="35" spans="1:14" x14ac:dyDescent="0.25">
      <c r="A35" s="129" t="s">
        <v>74</v>
      </c>
      <c r="B35" s="135"/>
      <c r="C35" s="130"/>
      <c r="D35" s="40" t="s">
        <v>21</v>
      </c>
      <c r="E35" s="39" t="s">
        <v>75</v>
      </c>
      <c r="G35" s="51" t="s">
        <v>76</v>
      </c>
      <c r="H35" s="53">
        <v>1.5</v>
      </c>
      <c r="I35" s="53">
        <v>1.5</v>
      </c>
      <c r="J35" s="53">
        <v>1.5</v>
      </c>
      <c r="K35" s="53">
        <v>1</v>
      </c>
      <c r="N35" s="52" t="s">
        <v>69</v>
      </c>
    </row>
    <row r="36" spans="1:14" x14ac:dyDescent="0.25">
      <c r="A36" s="129" t="s">
        <v>77</v>
      </c>
      <c r="B36" s="135"/>
      <c r="C36" s="130"/>
      <c r="D36" s="40" t="s">
        <v>21</v>
      </c>
      <c r="E36" s="39" t="s">
        <v>75</v>
      </c>
      <c r="G36" s="51" t="s">
        <v>78</v>
      </c>
      <c r="H36" s="53">
        <v>1.75</v>
      </c>
      <c r="I36" s="53">
        <v>0</v>
      </c>
      <c r="J36" s="53">
        <v>1.35</v>
      </c>
      <c r="K36" s="53">
        <v>1</v>
      </c>
      <c r="N36" s="52" t="s">
        <v>73</v>
      </c>
    </row>
    <row r="37" spans="1:14" x14ac:dyDescent="0.25">
      <c r="A37" s="131" t="s">
        <v>79</v>
      </c>
      <c r="B37" s="132"/>
      <c r="C37" s="132"/>
      <c r="D37" s="132"/>
      <c r="E37" s="133"/>
      <c r="G37" s="8" t="s">
        <v>80</v>
      </c>
      <c r="H37" s="53">
        <v>1</v>
      </c>
      <c r="I37" s="53"/>
      <c r="J37" s="53"/>
      <c r="K37" s="53"/>
    </row>
    <row r="38" spans="1:14" x14ac:dyDescent="0.25">
      <c r="A38" s="129" t="s">
        <v>81</v>
      </c>
      <c r="B38" s="135"/>
      <c r="C38" s="130"/>
      <c r="D38" s="40" t="s">
        <v>21</v>
      </c>
      <c r="E38" s="54"/>
    </row>
    <row r="39" spans="1:14" ht="15.75" x14ac:dyDescent="0.25">
      <c r="A39" s="129" t="s">
        <v>82</v>
      </c>
      <c r="B39" s="135"/>
      <c r="C39" s="130"/>
      <c r="D39" s="40" t="s">
        <v>21</v>
      </c>
      <c r="E39" s="39" t="s">
        <v>46</v>
      </c>
      <c r="G39" s="131" t="s">
        <v>83</v>
      </c>
      <c r="H39" s="132"/>
      <c r="I39" s="132"/>
      <c r="J39" s="133"/>
    </row>
    <row r="40" spans="1:14" x14ac:dyDescent="0.25">
      <c r="A40" s="129" t="s">
        <v>84</v>
      </c>
      <c r="B40" s="135"/>
      <c r="C40" s="130"/>
      <c r="D40" s="40" t="s">
        <v>21</v>
      </c>
      <c r="E40" s="37" t="s">
        <v>31</v>
      </c>
      <c r="G40" s="129" t="s">
        <v>68</v>
      </c>
      <c r="H40" s="130"/>
      <c r="I40" s="137">
        <v>1.5</v>
      </c>
      <c r="J40" s="138"/>
    </row>
    <row r="41" spans="1:14" x14ac:dyDescent="0.25">
      <c r="A41" s="129" t="s">
        <v>85</v>
      </c>
      <c r="B41" s="135"/>
      <c r="C41" s="130"/>
      <c r="D41" s="40" t="s">
        <v>21</v>
      </c>
      <c r="E41" s="37" t="s">
        <v>31</v>
      </c>
    </row>
    <row r="42" spans="1:14" x14ac:dyDescent="0.25">
      <c r="A42" s="129" t="s">
        <v>86</v>
      </c>
      <c r="B42" s="135"/>
      <c r="C42" s="130"/>
      <c r="D42" s="40" t="s">
        <v>21</v>
      </c>
      <c r="E42" s="37" t="s">
        <v>31</v>
      </c>
      <c r="G42" s="131" t="s">
        <v>87</v>
      </c>
      <c r="H42" s="132"/>
      <c r="I42" s="133"/>
    </row>
    <row r="43" spans="1:14" x14ac:dyDescent="0.25">
      <c r="A43" s="129" t="s">
        <v>88</v>
      </c>
      <c r="B43" s="135"/>
      <c r="C43" s="130"/>
      <c r="D43" s="40" t="s">
        <v>21</v>
      </c>
      <c r="E43" s="37" t="s">
        <v>31</v>
      </c>
      <c r="G43" s="129" t="s">
        <v>89</v>
      </c>
      <c r="H43" s="130"/>
      <c r="I43" s="53">
        <v>1.2</v>
      </c>
    </row>
    <row r="44" spans="1:14" x14ac:dyDescent="0.25">
      <c r="A44" s="136" t="s">
        <v>90</v>
      </c>
      <c r="B44" s="135"/>
      <c r="C44" s="130"/>
      <c r="D44" s="40" t="s">
        <v>21</v>
      </c>
      <c r="E44" s="37"/>
      <c r="G44" s="129" t="s">
        <v>91</v>
      </c>
      <c r="H44" s="130"/>
      <c r="I44" s="53">
        <v>1</v>
      </c>
    </row>
    <row r="45" spans="1:14" x14ac:dyDescent="0.25">
      <c r="G45" s="129" t="s">
        <v>92</v>
      </c>
      <c r="H45" s="130"/>
      <c r="I45" s="53">
        <v>0.85</v>
      </c>
    </row>
    <row r="46" spans="1:14" x14ac:dyDescent="0.25">
      <c r="G46" s="129" t="s">
        <v>93</v>
      </c>
      <c r="H46" s="130"/>
      <c r="I46" s="53">
        <v>0.65</v>
      </c>
    </row>
    <row r="47" spans="1:14" x14ac:dyDescent="0.25">
      <c r="G47" s="2"/>
      <c r="H47" s="2"/>
      <c r="I47" s="55"/>
    </row>
    <row r="48" spans="1:14" x14ac:dyDescent="0.25">
      <c r="G48" s="2"/>
      <c r="H48" s="2"/>
      <c r="I48" s="55"/>
    </row>
    <row r="49" spans="1:9" x14ac:dyDescent="0.25">
      <c r="G49" s="2"/>
      <c r="H49" s="2"/>
      <c r="I49" s="55"/>
    </row>
    <row r="50" spans="1:9" x14ac:dyDescent="0.25">
      <c r="A50" s="56" t="s">
        <v>94</v>
      </c>
      <c r="G50" s="2"/>
      <c r="H50" s="2"/>
      <c r="I50" s="55"/>
    </row>
    <row r="52" spans="1:9" x14ac:dyDescent="0.25">
      <c r="E52" s="2" t="s">
        <v>95</v>
      </c>
      <c r="F52" s="2"/>
      <c r="G52" s="2"/>
      <c r="H52" s="2"/>
    </row>
    <row r="53" spans="1:9" ht="15.75" x14ac:dyDescent="0.25">
      <c r="F53" s="49" t="s">
        <v>96</v>
      </c>
      <c r="G53" s="57">
        <v>0.15</v>
      </c>
      <c r="H53" s="58" t="s">
        <v>97</v>
      </c>
      <c r="I53" s="52" t="s">
        <v>98</v>
      </c>
    </row>
    <row r="54" spans="1:9" ht="15.75" x14ac:dyDescent="0.25">
      <c r="F54" s="49" t="s">
        <v>99</v>
      </c>
      <c r="G54" s="59">
        <v>4</v>
      </c>
      <c r="H54" s="58" t="s">
        <v>46</v>
      </c>
      <c r="I54" s="52" t="s">
        <v>100</v>
      </c>
    </row>
    <row r="55" spans="1:9" ht="15.75" x14ac:dyDescent="0.25">
      <c r="F55" s="49" t="s">
        <v>101</v>
      </c>
      <c r="G55" s="60">
        <v>60</v>
      </c>
      <c r="H55" s="58" t="s">
        <v>46</v>
      </c>
      <c r="I55" s="52" t="s">
        <v>102</v>
      </c>
    </row>
    <row r="56" spans="1:9" x14ac:dyDescent="0.25">
      <c r="G56" s="2"/>
      <c r="H56" s="61"/>
    </row>
    <row r="57" spans="1:9" x14ac:dyDescent="0.25">
      <c r="E57" s="62" t="s">
        <v>103</v>
      </c>
      <c r="F57" s="62"/>
      <c r="G57" s="62"/>
      <c r="H57" s="58"/>
    </row>
    <row r="58" spans="1:9" ht="15.75" x14ac:dyDescent="0.25">
      <c r="F58" s="49" t="s">
        <v>104</v>
      </c>
      <c r="G58" s="63">
        <v>2.5</v>
      </c>
      <c r="H58" s="58" t="s">
        <v>19</v>
      </c>
      <c r="I58" s="52" t="s">
        <v>105</v>
      </c>
    </row>
    <row r="59" spans="1:9" ht="15.75" x14ac:dyDescent="0.25">
      <c r="F59" s="49" t="s">
        <v>106</v>
      </c>
      <c r="G59" s="63">
        <v>2.5</v>
      </c>
      <c r="H59" s="58" t="s">
        <v>19</v>
      </c>
      <c r="I59" s="52" t="s">
        <v>107</v>
      </c>
    </row>
    <row r="60" spans="1:9" ht="15.75" x14ac:dyDescent="0.25">
      <c r="F60" s="49" t="s">
        <v>108</v>
      </c>
      <c r="G60" s="63">
        <v>2</v>
      </c>
      <c r="H60" s="58" t="s">
        <v>19</v>
      </c>
      <c r="I60" s="52" t="s">
        <v>109</v>
      </c>
    </row>
    <row r="61" spans="1:9" ht="15.75" x14ac:dyDescent="0.25">
      <c r="F61" s="49" t="s">
        <v>110</v>
      </c>
      <c r="G61" s="63">
        <v>3</v>
      </c>
      <c r="H61" s="58" t="s">
        <v>19</v>
      </c>
      <c r="I61" s="52" t="s">
        <v>111</v>
      </c>
    </row>
    <row r="62" spans="1:9" x14ac:dyDescent="0.25">
      <c r="F62" s="49"/>
      <c r="G62" s="64"/>
      <c r="H62" s="58"/>
      <c r="I62" s="52"/>
    </row>
    <row r="63" spans="1:9" x14ac:dyDescent="0.25">
      <c r="F63" s="49" t="s">
        <v>112</v>
      </c>
      <c r="G63" s="55">
        <v>7</v>
      </c>
      <c r="H63" s="58" t="s">
        <v>31</v>
      </c>
    </row>
    <row r="64" spans="1:9" x14ac:dyDescent="0.25">
      <c r="F64" s="49" t="s">
        <v>113</v>
      </c>
      <c r="G64" s="55">
        <v>2</v>
      </c>
      <c r="H64" s="58" t="s">
        <v>31</v>
      </c>
    </row>
    <row r="65" spans="1:10" x14ac:dyDescent="0.25">
      <c r="F65" s="49" t="s">
        <v>114</v>
      </c>
      <c r="G65" s="78">
        <f>4/3</f>
        <v>1.3333333333333333</v>
      </c>
      <c r="H65" s="58" t="s">
        <v>31</v>
      </c>
    </row>
    <row r="66" spans="1:10" x14ac:dyDescent="0.25">
      <c r="F66" s="49" t="s">
        <v>115</v>
      </c>
      <c r="G66" s="55">
        <v>0.75</v>
      </c>
      <c r="H66" s="58" t="s">
        <v>31</v>
      </c>
    </row>
    <row r="67" spans="1:10" x14ac:dyDescent="0.25">
      <c r="F67" s="49" t="s">
        <v>116</v>
      </c>
      <c r="G67" s="55">
        <v>5</v>
      </c>
      <c r="H67" s="58" t="s">
        <v>31</v>
      </c>
    </row>
    <row r="68" spans="1:10" x14ac:dyDescent="0.25">
      <c r="F68" s="49" t="s">
        <v>117</v>
      </c>
      <c r="G68" s="55">
        <f>1/3</f>
        <v>0.33333333333333331</v>
      </c>
      <c r="H68" s="58" t="s">
        <v>31</v>
      </c>
    </row>
    <row r="69" spans="1:10" x14ac:dyDescent="0.25">
      <c r="F69" s="49" t="s">
        <v>118</v>
      </c>
      <c r="G69" s="55">
        <f>1/3</f>
        <v>0.33333333333333331</v>
      </c>
      <c r="H69" s="58" t="s">
        <v>31</v>
      </c>
    </row>
    <row r="70" spans="1:10" ht="14.25" x14ac:dyDescent="0.25">
      <c r="C70" s="52"/>
      <c r="F70" s="49" t="s">
        <v>119</v>
      </c>
      <c r="G70" s="55">
        <f>G63*G64-(G66*G65+G67*G68-0.5*G69*G68)</f>
        <v>11.388888888888889</v>
      </c>
      <c r="H70" s="61" t="s">
        <v>57</v>
      </c>
    </row>
    <row r="71" spans="1:10" ht="15.75" x14ac:dyDescent="0.25">
      <c r="F71" s="49" t="s">
        <v>120</v>
      </c>
      <c r="G71" s="55">
        <f>G70*G53</f>
        <v>1.7083333333333333</v>
      </c>
      <c r="H71" s="58" t="s">
        <v>121</v>
      </c>
    </row>
    <row r="72" spans="1:10" x14ac:dyDescent="0.25">
      <c r="H72" s="61"/>
    </row>
    <row r="73" spans="1:10" x14ac:dyDescent="0.25">
      <c r="A73" s="56" t="s">
        <v>122</v>
      </c>
      <c r="H73" s="61"/>
    </row>
    <row r="74" spans="1:10" x14ac:dyDescent="0.25">
      <c r="H74" s="61"/>
    </row>
    <row r="75" spans="1:10" x14ac:dyDescent="0.25">
      <c r="F75" s="49" t="s">
        <v>123</v>
      </c>
      <c r="G75" s="65">
        <v>0.33</v>
      </c>
      <c r="H75" s="61"/>
    </row>
    <row r="76" spans="1:10" x14ac:dyDescent="0.25">
      <c r="G76" s="2"/>
      <c r="H76" s="61"/>
      <c r="J76" s="52"/>
    </row>
    <row r="77" spans="1:10" ht="15.75" x14ac:dyDescent="0.25">
      <c r="F77" s="49" t="s">
        <v>124</v>
      </c>
      <c r="G77" s="55">
        <f>(6*16*(1+G75)+3*0.64*2)/D21</f>
        <v>2.8057600000000003</v>
      </c>
      <c r="H77" s="58" t="s">
        <v>121</v>
      </c>
    </row>
    <row r="78" spans="1:10" x14ac:dyDescent="0.25">
      <c r="F78" s="49"/>
      <c r="G78" s="55"/>
      <c r="H78" s="58"/>
    </row>
    <row r="79" spans="1:10" x14ac:dyDescent="0.25">
      <c r="A79" s="56" t="s">
        <v>125</v>
      </c>
      <c r="F79" s="49"/>
      <c r="G79" s="55"/>
      <c r="H79" s="58"/>
    </row>
    <row r="80" spans="1:10" x14ac:dyDescent="0.25">
      <c r="G80" s="2"/>
      <c r="H80" s="61"/>
    </row>
    <row r="81" spans="5:9" ht="15.75" x14ac:dyDescent="0.25">
      <c r="F81" s="49" t="s">
        <v>126</v>
      </c>
      <c r="G81" s="65">
        <v>0.3</v>
      </c>
      <c r="H81" s="61"/>
    </row>
    <row r="82" spans="5:9" ht="15.75" x14ac:dyDescent="0.25">
      <c r="F82" s="49" t="s">
        <v>127</v>
      </c>
      <c r="G82" s="66">
        <v>0.12</v>
      </c>
      <c r="H82" s="58" t="s">
        <v>97</v>
      </c>
    </row>
    <row r="83" spans="5:9" x14ac:dyDescent="0.25">
      <c r="F83" s="49" t="s">
        <v>128</v>
      </c>
      <c r="G83" s="65">
        <v>7</v>
      </c>
      <c r="H83" s="58" t="s">
        <v>31</v>
      </c>
    </row>
    <row r="84" spans="5:9" x14ac:dyDescent="0.25">
      <c r="H84" s="61"/>
    </row>
    <row r="85" spans="5:9" ht="15.75" x14ac:dyDescent="0.25">
      <c r="F85" s="49" t="s">
        <v>129</v>
      </c>
      <c r="G85" s="2">
        <f>PRODUCT(G81:G83)</f>
        <v>0.252</v>
      </c>
      <c r="H85" s="58" t="s">
        <v>130</v>
      </c>
    </row>
    <row r="86" spans="5:9" x14ac:dyDescent="0.25">
      <c r="F86" s="49"/>
      <c r="G86" s="2"/>
      <c r="H86" s="61"/>
    </row>
    <row r="87" spans="5:9" ht="15.75" x14ac:dyDescent="0.25">
      <c r="F87" s="49" t="s">
        <v>131</v>
      </c>
      <c r="G87" s="2">
        <f>0.5*G85*G83</f>
        <v>0.88200000000000001</v>
      </c>
      <c r="H87" s="58" t="s">
        <v>121</v>
      </c>
    </row>
    <row r="90" spans="5:9" ht="12.75" customHeight="1" x14ac:dyDescent="0.25">
      <c r="E90" s="142" t="s">
        <v>132</v>
      </c>
      <c r="F90" s="142"/>
      <c r="G90" s="142"/>
      <c r="H90" s="142"/>
      <c r="I90" s="142"/>
    </row>
    <row r="91" spans="5:9" x14ac:dyDescent="0.25">
      <c r="E91" s="142"/>
      <c r="F91" s="142"/>
      <c r="G91" s="142"/>
      <c r="H91" s="142"/>
      <c r="I91" s="142"/>
    </row>
    <row r="93" spans="5:9" ht="15.75" x14ac:dyDescent="0.3">
      <c r="F93" s="143" t="s">
        <v>133</v>
      </c>
      <c r="G93" s="144"/>
      <c r="H93" s="67" t="s">
        <v>134</v>
      </c>
    </row>
    <row r="94" spans="5:9" x14ac:dyDescent="0.2">
      <c r="F94" s="139">
        <v>5</v>
      </c>
      <c r="G94" s="140"/>
      <c r="H94" s="68">
        <v>4</v>
      </c>
    </row>
    <row r="95" spans="5:9" x14ac:dyDescent="0.2">
      <c r="F95" s="139">
        <v>10</v>
      </c>
      <c r="G95" s="140"/>
      <c r="H95" s="68">
        <v>3</v>
      </c>
    </row>
    <row r="96" spans="5:9" x14ac:dyDescent="0.2">
      <c r="F96" s="139">
        <v>20</v>
      </c>
      <c r="G96" s="140"/>
      <c r="H96" s="68">
        <v>2</v>
      </c>
    </row>
    <row r="98" spans="1:11" x14ac:dyDescent="0.25">
      <c r="A98" s="52" t="s">
        <v>135</v>
      </c>
    </row>
    <row r="99" spans="1:11" ht="15.75" x14ac:dyDescent="0.25">
      <c r="F99" s="49" t="s">
        <v>136</v>
      </c>
      <c r="G99" s="62">
        <f>G81</f>
        <v>0.3</v>
      </c>
    </row>
    <row r="100" spans="1:11" ht="15.75" x14ac:dyDescent="0.25">
      <c r="F100" s="49" t="s">
        <v>127</v>
      </c>
      <c r="G100" s="65">
        <v>0.12</v>
      </c>
      <c r="H100" s="58" t="s">
        <v>97</v>
      </c>
    </row>
    <row r="101" spans="1:11" ht="15.75" x14ac:dyDescent="0.25">
      <c r="F101" s="49" t="s">
        <v>137</v>
      </c>
      <c r="G101" s="2">
        <f>H94+(H95-H94)*(G83-F94)/(F95-F94)</f>
        <v>3.6</v>
      </c>
      <c r="H101" s="58" t="s">
        <v>31</v>
      </c>
    </row>
    <row r="102" spans="1:11" ht="15.75" x14ac:dyDescent="0.25">
      <c r="F102" s="49" t="s">
        <v>138</v>
      </c>
      <c r="G102" s="69">
        <f>G81*G100*G101</f>
        <v>0.12959999999999999</v>
      </c>
      <c r="H102" s="58" t="s">
        <v>130</v>
      </c>
    </row>
    <row r="103" spans="1:11" x14ac:dyDescent="0.25">
      <c r="F103" s="49"/>
      <c r="G103" s="69"/>
      <c r="H103" s="58"/>
    </row>
    <row r="104" spans="1:11" x14ac:dyDescent="0.25">
      <c r="A104" s="52" t="s">
        <v>139</v>
      </c>
      <c r="H104" s="61"/>
    </row>
    <row r="105" spans="1:11" ht="15.75" x14ac:dyDescent="0.25">
      <c r="F105" s="49" t="s">
        <v>140</v>
      </c>
      <c r="G105" s="2">
        <f>G102*G83</f>
        <v>0.90720000000000001</v>
      </c>
      <c r="H105" s="58" t="s">
        <v>121</v>
      </c>
      <c r="K105" s="70">
        <f>1/3</f>
        <v>0.33333333333333331</v>
      </c>
    </row>
    <row r="106" spans="1:11" x14ac:dyDescent="0.25">
      <c r="F106" s="49"/>
      <c r="G106" s="2"/>
      <c r="H106" s="58"/>
      <c r="K106" s="1">
        <f>1-K105</f>
        <v>0.66666666666666674</v>
      </c>
    </row>
    <row r="107" spans="1:11" x14ac:dyDescent="0.25">
      <c r="A107" s="56" t="s">
        <v>141</v>
      </c>
      <c r="F107" s="49"/>
      <c r="G107" s="2"/>
      <c r="H107" s="58"/>
    </row>
    <row r="108" spans="1:11" x14ac:dyDescent="0.25">
      <c r="H108" s="61"/>
    </row>
    <row r="109" spans="1:11" x14ac:dyDescent="0.25">
      <c r="A109" s="71" t="s">
        <v>63</v>
      </c>
      <c r="H109" s="61"/>
    </row>
    <row r="110" spans="1:11" x14ac:dyDescent="0.25">
      <c r="H110" s="61"/>
    </row>
    <row r="111" spans="1:11" x14ac:dyDescent="0.25">
      <c r="A111" s="52" t="s">
        <v>142</v>
      </c>
      <c r="H111" s="61"/>
    </row>
    <row r="112" spans="1:11" ht="15.75" x14ac:dyDescent="0.25">
      <c r="F112" s="49" t="s">
        <v>143</v>
      </c>
      <c r="G112" s="55">
        <f>$H$32*$G$71+$H$34*$G$77</f>
        <v>7.0454966666666667</v>
      </c>
      <c r="H112" s="58" t="s">
        <v>121</v>
      </c>
    </row>
    <row r="113" spans="1:8" x14ac:dyDescent="0.25">
      <c r="H113" s="61"/>
    </row>
    <row r="114" spans="1:8" x14ac:dyDescent="0.25">
      <c r="A114" s="52" t="s">
        <v>144</v>
      </c>
      <c r="H114" s="61"/>
    </row>
    <row r="115" spans="1:8" ht="15.75" x14ac:dyDescent="0.25">
      <c r="F115" s="49" t="s">
        <v>145</v>
      </c>
      <c r="G115" s="55">
        <f>$H$35*$G$87+$H$36*$G$105</f>
        <v>2.9106000000000001</v>
      </c>
      <c r="H115" s="58" t="s">
        <v>121</v>
      </c>
    </row>
    <row r="116" spans="1:8" x14ac:dyDescent="0.25">
      <c r="H116" s="61"/>
    </row>
    <row r="117" spans="1:8" x14ac:dyDescent="0.25">
      <c r="A117" s="52" t="s">
        <v>146</v>
      </c>
      <c r="H117" s="61"/>
    </row>
    <row r="118" spans="1:8" ht="15.75" x14ac:dyDescent="0.25">
      <c r="F118" s="49" t="s">
        <v>147</v>
      </c>
      <c r="G118" s="55">
        <f>$H$34*$G$77*(($G$64-$G$68)/2+$G$68)+$H$35*$G$87*$G$63/3+$H$36*$G$105*$G$63/2</f>
        <v>14.372026666666667</v>
      </c>
      <c r="H118" s="58" t="s">
        <v>148</v>
      </c>
    </row>
    <row r="119" spans="1:8" x14ac:dyDescent="0.25">
      <c r="F119" s="49"/>
      <c r="G119" s="55"/>
      <c r="H119" s="58"/>
    </row>
    <row r="120" spans="1:8" x14ac:dyDescent="0.25">
      <c r="H120" s="61"/>
    </row>
    <row r="121" spans="1:8" x14ac:dyDescent="0.25">
      <c r="A121" s="71" t="s">
        <v>64</v>
      </c>
      <c r="H121" s="61"/>
    </row>
    <row r="122" spans="1:8" x14ac:dyDescent="0.25">
      <c r="H122" s="61"/>
    </row>
    <row r="123" spans="1:8" x14ac:dyDescent="0.25">
      <c r="A123" s="52" t="s">
        <v>142</v>
      </c>
      <c r="H123" s="61"/>
    </row>
    <row r="124" spans="1:8" ht="15.75" x14ac:dyDescent="0.25">
      <c r="F124" s="49" t="s">
        <v>149</v>
      </c>
      <c r="G124" s="55">
        <f>$I$32*$G$71+$I$34*$G$77</f>
        <v>2.1354166666666665</v>
      </c>
      <c r="H124" s="58" t="s">
        <v>121</v>
      </c>
    </row>
    <row r="125" spans="1:8" x14ac:dyDescent="0.25">
      <c r="H125" s="61"/>
    </row>
    <row r="126" spans="1:8" x14ac:dyDescent="0.25">
      <c r="A126" s="52" t="s">
        <v>144</v>
      </c>
      <c r="H126" s="61"/>
    </row>
    <row r="127" spans="1:8" ht="15.75" x14ac:dyDescent="0.25">
      <c r="F127" s="49" t="s">
        <v>150</v>
      </c>
      <c r="G127" s="55">
        <f>$I$35*$G$87+$I$36*$G$105</f>
        <v>1.323</v>
      </c>
      <c r="H127" s="58" t="s">
        <v>121</v>
      </c>
    </row>
    <row r="128" spans="1:8" x14ac:dyDescent="0.25">
      <c r="H128" s="61"/>
    </row>
    <row r="129" spans="1:8" x14ac:dyDescent="0.25">
      <c r="A129" s="52" t="s">
        <v>146</v>
      </c>
      <c r="H129" s="61"/>
    </row>
    <row r="130" spans="1:8" ht="15.75" x14ac:dyDescent="0.25">
      <c r="F130" s="49" t="s">
        <v>151</v>
      </c>
      <c r="G130" s="55">
        <f>$I$34*$G$77*(($G$64-$G$68)/2+$G$68)+$I$35*$G$87*$G$63/3+$I$36*$G$105*$G$63/2</f>
        <v>3.0869999999999997</v>
      </c>
      <c r="H130" s="58" t="s">
        <v>148</v>
      </c>
    </row>
    <row r="131" spans="1:8" x14ac:dyDescent="0.25">
      <c r="F131" s="49"/>
      <c r="G131" s="55"/>
      <c r="H131" s="58"/>
    </row>
    <row r="132" spans="1:8" x14ac:dyDescent="0.25">
      <c r="H132" s="61"/>
    </row>
    <row r="133" spans="1:8" x14ac:dyDescent="0.25">
      <c r="A133" s="71" t="s">
        <v>65</v>
      </c>
      <c r="H133" s="61"/>
    </row>
    <row r="134" spans="1:8" x14ac:dyDescent="0.25">
      <c r="H134" s="61"/>
    </row>
    <row r="135" spans="1:8" x14ac:dyDescent="0.25">
      <c r="A135" s="52" t="s">
        <v>142</v>
      </c>
      <c r="H135" s="61"/>
    </row>
    <row r="136" spans="1:8" ht="15.75" x14ac:dyDescent="0.25">
      <c r="F136" s="49" t="s">
        <v>152</v>
      </c>
      <c r="G136" s="55">
        <f>$J$32*$G$71+$J$34*$G$77</f>
        <v>5.923192666666667</v>
      </c>
      <c r="H136" s="58" t="s">
        <v>121</v>
      </c>
    </row>
    <row r="137" spans="1:8" x14ac:dyDescent="0.25">
      <c r="H137" s="61"/>
    </row>
    <row r="138" spans="1:8" x14ac:dyDescent="0.25">
      <c r="A138" s="52" t="s">
        <v>144</v>
      </c>
      <c r="H138" s="61"/>
    </row>
    <row r="139" spans="1:8" ht="15.75" x14ac:dyDescent="0.25">
      <c r="F139" s="49" t="s">
        <v>153</v>
      </c>
      <c r="G139" s="55">
        <f>$J$35*$G$87+$J$36*$G$105</f>
        <v>2.54772</v>
      </c>
      <c r="H139" s="58" t="s">
        <v>121</v>
      </c>
    </row>
    <row r="140" spans="1:8" x14ac:dyDescent="0.25">
      <c r="H140" s="61"/>
    </row>
    <row r="141" spans="1:8" x14ac:dyDescent="0.25">
      <c r="A141" s="52" t="s">
        <v>146</v>
      </c>
      <c r="H141" s="61"/>
    </row>
    <row r="142" spans="1:8" ht="15.75" x14ac:dyDescent="0.25">
      <c r="F142" s="49" t="s">
        <v>154</v>
      </c>
      <c r="G142" s="55">
        <f>$J$34*$G$77*(($G$64-$G$68)/2+$G$68)+$J$35*$G$87*$G$63/3+$J$36*$G$105*$G$63/2</f>
        <v>11.792592000000001</v>
      </c>
      <c r="H142" s="58" t="s">
        <v>148</v>
      </c>
    </row>
    <row r="143" spans="1:8" x14ac:dyDescent="0.25">
      <c r="H143" s="61"/>
    </row>
    <row r="144" spans="1:8" x14ac:dyDescent="0.25">
      <c r="H144" s="61"/>
    </row>
    <row r="145" spans="1:8" x14ac:dyDescent="0.25">
      <c r="A145" s="71" t="s">
        <v>66</v>
      </c>
      <c r="H145" s="61"/>
    </row>
    <row r="146" spans="1:8" x14ac:dyDescent="0.25">
      <c r="H146" s="61"/>
    </row>
    <row r="147" spans="1:8" x14ac:dyDescent="0.25">
      <c r="A147" s="52" t="s">
        <v>142</v>
      </c>
      <c r="H147" s="61"/>
    </row>
    <row r="148" spans="1:8" ht="15.75" x14ac:dyDescent="0.25">
      <c r="F148" s="49" t="s">
        <v>155</v>
      </c>
      <c r="G148" s="55">
        <f>$K$32*$G$71+$K$34*$G$77</f>
        <v>4.5140933333333333</v>
      </c>
      <c r="H148" s="58" t="s">
        <v>121</v>
      </c>
    </row>
    <row r="149" spans="1:8" x14ac:dyDescent="0.25">
      <c r="H149" s="61"/>
    </row>
    <row r="150" spans="1:8" x14ac:dyDescent="0.25">
      <c r="A150" s="52" t="s">
        <v>144</v>
      </c>
      <c r="H150" s="61"/>
    </row>
    <row r="151" spans="1:8" ht="15.75" x14ac:dyDescent="0.25">
      <c r="F151" s="49" t="s">
        <v>156</v>
      </c>
      <c r="G151" s="55">
        <f>$K$35*$G$87+$K$36*$G$105</f>
        <v>1.7892000000000001</v>
      </c>
      <c r="H151" s="58" t="s">
        <v>121</v>
      </c>
    </row>
    <row r="152" spans="1:8" x14ac:dyDescent="0.25">
      <c r="H152" s="61"/>
    </row>
    <row r="153" spans="1:8" x14ac:dyDescent="0.25">
      <c r="A153" s="52" t="s">
        <v>146</v>
      </c>
      <c r="H153" s="61"/>
    </row>
    <row r="154" spans="1:8" ht="15.75" x14ac:dyDescent="0.25">
      <c r="F154" s="49" t="s">
        <v>157</v>
      </c>
      <c r="G154" s="55">
        <f>$K$34*$G$77*(($G$64-$G$68)/2+$G$68)+$K$35*$G$87*$G$63/3+$K$36*$G$105*$G$63/2</f>
        <v>8.5065866666666672</v>
      </c>
      <c r="H154" s="58" t="s">
        <v>148</v>
      </c>
    </row>
    <row r="155" spans="1:8" x14ac:dyDescent="0.25">
      <c r="H155" s="61"/>
    </row>
    <row r="156" spans="1:8" x14ac:dyDescent="0.25">
      <c r="H156" s="61"/>
    </row>
    <row r="157" spans="1:8" x14ac:dyDescent="0.25">
      <c r="A157" s="52" t="s">
        <v>158</v>
      </c>
      <c r="H157" s="61"/>
    </row>
    <row r="158" spans="1:8" x14ac:dyDescent="0.25">
      <c r="H158" s="61"/>
    </row>
    <row r="159" spans="1:8" ht="15.75" x14ac:dyDescent="0.25">
      <c r="F159" s="49" t="s">
        <v>159</v>
      </c>
      <c r="G159" s="55">
        <f>MAX(G112,G124,G136)</f>
        <v>7.0454966666666667</v>
      </c>
      <c r="H159" s="58" t="s">
        <v>121</v>
      </c>
    </row>
    <row r="160" spans="1:8" x14ac:dyDescent="0.25">
      <c r="F160" s="49"/>
      <c r="G160" s="55"/>
      <c r="H160" s="58"/>
    </row>
    <row r="161" spans="1:14" ht="15.75" x14ac:dyDescent="0.25">
      <c r="F161" s="49" t="s">
        <v>160</v>
      </c>
      <c r="G161" s="55">
        <f>MAX(G115,G127,G139)</f>
        <v>2.9106000000000001</v>
      </c>
      <c r="H161" s="58" t="s">
        <v>121</v>
      </c>
    </row>
    <row r="162" spans="1:14" x14ac:dyDescent="0.25">
      <c r="F162" s="49"/>
      <c r="G162" s="55"/>
      <c r="H162" s="61"/>
    </row>
    <row r="163" spans="1:14" ht="15.75" x14ac:dyDescent="0.25">
      <c r="F163" s="49" t="s">
        <v>161</v>
      </c>
      <c r="G163" s="55">
        <f>MAX(G118,G130,G142)</f>
        <v>14.372026666666667</v>
      </c>
      <c r="H163" s="58" t="s">
        <v>148</v>
      </c>
    </row>
    <row r="164" spans="1:14" x14ac:dyDescent="0.25">
      <c r="G164" s="2"/>
      <c r="N164" s="1"/>
    </row>
    <row r="165" spans="1:14" x14ac:dyDescent="0.25">
      <c r="A165" s="56" t="s">
        <v>162</v>
      </c>
      <c r="G165" s="2"/>
      <c r="N165" s="1"/>
    </row>
    <row r="166" spans="1:14" x14ac:dyDescent="0.25">
      <c r="A166" s="56"/>
      <c r="G166" s="2"/>
      <c r="N166" s="1"/>
    </row>
    <row r="167" spans="1:14" x14ac:dyDescent="0.25">
      <c r="A167" s="71" t="s">
        <v>163</v>
      </c>
      <c r="G167" s="2"/>
      <c r="N167" s="1"/>
    </row>
    <row r="168" spans="1:14" x14ac:dyDescent="0.25">
      <c r="A168" s="56"/>
      <c r="G168" s="2"/>
      <c r="N168" s="1"/>
    </row>
    <row r="169" spans="1:14" x14ac:dyDescent="0.25">
      <c r="C169" s="61" t="s">
        <v>164</v>
      </c>
      <c r="E169" s="65">
        <v>6</v>
      </c>
      <c r="N169" s="1"/>
    </row>
    <row r="170" spans="1:14" x14ac:dyDescent="0.25">
      <c r="C170" s="61" t="s">
        <v>165</v>
      </c>
      <c r="E170" s="65">
        <v>5</v>
      </c>
      <c r="N170" s="1"/>
    </row>
    <row r="171" spans="1:14" x14ac:dyDescent="0.25">
      <c r="C171" s="61" t="s">
        <v>166</v>
      </c>
      <c r="E171" s="72">
        <f>VLOOKUP(E170,'Backwall EXAMPLE'!$N$3:$Q$14,2,FALSE)</f>
        <v>0.31</v>
      </c>
      <c r="F171" s="2" t="s">
        <v>19</v>
      </c>
      <c r="G171" s="2"/>
      <c r="H171" s="2"/>
      <c r="I171" s="2"/>
      <c r="J171" s="2"/>
      <c r="K171" s="2"/>
    </row>
    <row r="172" spans="1:14" x14ac:dyDescent="0.25">
      <c r="C172" s="61" t="s">
        <v>167</v>
      </c>
      <c r="E172" s="72">
        <f>VLOOKUP(E170,'Backwall EXAMPLE'!$N$3:$Q$14,4,FALSE)</f>
        <v>0.625</v>
      </c>
      <c r="F172" s="2" t="s">
        <v>19</v>
      </c>
      <c r="G172" s="2"/>
      <c r="H172" s="2"/>
      <c r="I172" s="2"/>
      <c r="J172" s="2"/>
      <c r="K172" s="2"/>
    </row>
    <row r="173" spans="1:14" ht="15.75" x14ac:dyDescent="0.25">
      <c r="C173" s="61" t="s">
        <v>168</v>
      </c>
      <c r="E173" s="72">
        <f>E169*$E$171</f>
        <v>1.8599999999999999</v>
      </c>
      <c r="F173" s="2" t="s">
        <v>169</v>
      </c>
      <c r="G173" s="2"/>
      <c r="H173" s="2"/>
      <c r="I173" s="2"/>
      <c r="J173" s="2"/>
      <c r="K173" s="2"/>
    </row>
    <row r="175" spans="1:14" x14ac:dyDescent="0.25">
      <c r="A175" s="52" t="s">
        <v>170</v>
      </c>
    </row>
    <row r="177" spans="1:8" ht="15.75" x14ac:dyDescent="0.25">
      <c r="F177" s="49" t="s">
        <v>171</v>
      </c>
      <c r="G177" s="2">
        <f>0.24*SQRT(G54)</f>
        <v>0.48</v>
      </c>
      <c r="H177" s="58" t="s">
        <v>46</v>
      </c>
    </row>
    <row r="178" spans="1:8" ht="15.75" x14ac:dyDescent="0.25">
      <c r="F178" s="49" t="s">
        <v>172</v>
      </c>
      <c r="G178" s="73">
        <f>12*(12*(G64-G68))^3/12</f>
        <v>8000</v>
      </c>
      <c r="H178" s="58" t="s">
        <v>173</v>
      </c>
    </row>
    <row r="179" spans="1:8" ht="15.75" x14ac:dyDescent="0.25">
      <c r="F179" s="49" t="s">
        <v>174</v>
      </c>
      <c r="G179" s="2">
        <f>12*(G64-G68)/2</f>
        <v>10</v>
      </c>
      <c r="H179" s="58" t="s">
        <v>19</v>
      </c>
    </row>
    <row r="180" spans="1:8" x14ac:dyDescent="0.25">
      <c r="F180" s="49"/>
      <c r="G180" s="2"/>
      <c r="H180" s="58"/>
    </row>
    <row r="181" spans="1:8" ht="15.75" x14ac:dyDescent="0.25">
      <c r="F181" s="49" t="s">
        <v>175</v>
      </c>
      <c r="G181" s="2">
        <f>G177*G178/G179/12</f>
        <v>32</v>
      </c>
      <c r="H181" s="58" t="s">
        <v>148</v>
      </c>
    </row>
    <row r="182" spans="1:8" ht="15.75" x14ac:dyDescent="0.25">
      <c r="F182" s="49" t="s">
        <v>176</v>
      </c>
      <c r="G182" s="2">
        <f>G181*1.2</f>
        <v>38.4</v>
      </c>
      <c r="H182" s="58" t="s">
        <v>148</v>
      </c>
    </row>
    <row r="183" spans="1:8" x14ac:dyDescent="0.25">
      <c r="F183" s="49"/>
      <c r="G183" s="2"/>
      <c r="H183" s="58"/>
    </row>
    <row r="184" spans="1:8" x14ac:dyDescent="0.25">
      <c r="A184" s="52" t="s">
        <v>177</v>
      </c>
      <c r="F184" s="49"/>
      <c r="G184" s="2"/>
      <c r="H184" s="58"/>
    </row>
    <row r="185" spans="1:8" x14ac:dyDescent="0.25">
      <c r="A185" s="52"/>
      <c r="F185" s="49"/>
      <c r="G185" s="2"/>
      <c r="H185" s="58"/>
    </row>
    <row r="186" spans="1:8" ht="15.75" x14ac:dyDescent="0.25">
      <c r="F186" s="49" t="s">
        <v>178</v>
      </c>
      <c r="G186" s="55">
        <f>1.33*G163</f>
        <v>19.114795466666667</v>
      </c>
      <c r="H186" s="58" t="s">
        <v>148</v>
      </c>
    </row>
    <row r="187" spans="1:8" x14ac:dyDescent="0.25">
      <c r="F187" s="49"/>
      <c r="G187" s="2"/>
      <c r="H187" s="58"/>
    </row>
    <row r="188" spans="1:8" x14ac:dyDescent="0.25">
      <c r="A188" s="52" t="s">
        <v>179</v>
      </c>
      <c r="F188" s="49"/>
      <c r="G188" s="2"/>
      <c r="H188" s="58"/>
    </row>
    <row r="189" spans="1:8" x14ac:dyDescent="0.25">
      <c r="F189" s="49"/>
      <c r="G189" s="2"/>
      <c r="H189" s="58"/>
    </row>
    <row r="190" spans="1:8" ht="15.75" x14ac:dyDescent="0.25">
      <c r="F190" s="49" t="s">
        <v>180</v>
      </c>
      <c r="G190" s="55">
        <f>G186</f>
        <v>19.114795466666667</v>
      </c>
      <c r="H190" s="58" t="s">
        <v>148</v>
      </c>
    </row>
    <row r="191" spans="1:8" x14ac:dyDescent="0.25">
      <c r="F191" s="49"/>
      <c r="G191" s="2"/>
      <c r="H191" s="58"/>
    </row>
    <row r="192" spans="1:8" x14ac:dyDescent="0.25">
      <c r="A192" s="52" t="s">
        <v>181</v>
      </c>
      <c r="F192" s="49"/>
      <c r="G192" s="2"/>
      <c r="H192" s="58"/>
    </row>
    <row r="193" spans="1:8" x14ac:dyDescent="0.25">
      <c r="F193" s="49"/>
      <c r="G193" s="2"/>
      <c r="H193" s="58"/>
    </row>
    <row r="194" spans="1:8" ht="15.75" x14ac:dyDescent="0.25">
      <c r="F194" s="49" t="s">
        <v>182</v>
      </c>
      <c r="G194" s="55">
        <f>12*(G64-G69)-G58-E172/2</f>
        <v>17.1875</v>
      </c>
      <c r="H194" s="58" t="s">
        <v>19</v>
      </c>
    </row>
    <row r="195" spans="1:8" x14ac:dyDescent="0.25">
      <c r="F195" s="49"/>
      <c r="G195" s="2"/>
      <c r="H195" s="58"/>
    </row>
    <row r="196" spans="1:8" x14ac:dyDescent="0.25">
      <c r="A196" s="52" t="s">
        <v>183</v>
      </c>
      <c r="F196" s="49"/>
      <c r="G196" s="2"/>
      <c r="H196" s="58"/>
    </row>
    <row r="197" spans="1:8" x14ac:dyDescent="0.25">
      <c r="F197" s="49"/>
      <c r="G197" s="2"/>
      <c r="H197" s="58"/>
    </row>
    <row r="198" spans="1:8" x14ac:dyDescent="0.25">
      <c r="F198" s="74" t="s">
        <v>184</v>
      </c>
      <c r="G198" s="2">
        <v>0.9</v>
      </c>
      <c r="H198" s="58"/>
    </row>
    <row r="199" spans="1:8" x14ac:dyDescent="0.25">
      <c r="F199" s="49" t="s">
        <v>185</v>
      </c>
      <c r="G199" s="2">
        <v>12</v>
      </c>
      <c r="H199" s="58" t="s">
        <v>19</v>
      </c>
    </row>
    <row r="200" spans="1:8" ht="15.75" x14ac:dyDescent="0.25">
      <c r="F200" s="49" t="s">
        <v>186</v>
      </c>
      <c r="G200" s="69">
        <f>G190*12/(G198*G199*G194^2)</f>
        <v>7.1895502508233858E-2</v>
      </c>
      <c r="H200" s="58" t="s">
        <v>187</v>
      </c>
    </row>
    <row r="201" spans="1:8" x14ac:dyDescent="0.25">
      <c r="F201" s="74"/>
      <c r="G201" s="2"/>
      <c r="H201" s="58"/>
    </row>
    <row r="202" spans="1:8" x14ac:dyDescent="0.25">
      <c r="F202" s="49" t="s">
        <v>188</v>
      </c>
      <c r="G202" s="75">
        <f>0.85*(G54/G55)*(1-SQRT(1-2*G200/(0.85*G54)))</f>
        <v>1.2112025962774922E-3</v>
      </c>
      <c r="H202" s="58"/>
    </row>
    <row r="203" spans="1:8" x14ac:dyDescent="0.25">
      <c r="F203" s="49"/>
      <c r="G203" s="2"/>
      <c r="H203" s="58"/>
    </row>
    <row r="204" spans="1:8" x14ac:dyDescent="0.25">
      <c r="A204" s="52" t="s">
        <v>189</v>
      </c>
      <c r="F204" s="49"/>
      <c r="G204" s="2"/>
      <c r="H204" s="58"/>
    </row>
    <row r="205" spans="1:8" x14ac:dyDescent="0.25">
      <c r="F205" s="49"/>
      <c r="G205" s="2"/>
      <c r="H205" s="58"/>
    </row>
    <row r="206" spans="1:8" ht="15.75" x14ac:dyDescent="0.25">
      <c r="F206" s="49" t="s">
        <v>190</v>
      </c>
      <c r="G206" s="55">
        <f>G202*G199*G194</f>
        <v>0.24981053548223275</v>
      </c>
      <c r="H206" s="58" t="s">
        <v>191</v>
      </c>
    </row>
    <row r="207" spans="1:8" x14ac:dyDescent="0.25">
      <c r="F207" s="49"/>
      <c r="G207" s="2"/>
      <c r="H207" s="58"/>
    </row>
    <row r="208" spans="1:8" ht="15.75" x14ac:dyDescent="0.25">
      <c r="F208" s="49" t="s">
        <v>192</v>
      </c>
      <c r="G208" s="64">
        <f>12*E171/G206</f>
        <v>14.891285480890284</v>
      </c>
      <c r="H208" s="58" t="s">
        <v>19</v>
      </c>
    </row>
    <row r="209" spans="1:11" x14ac:dyDescent="0.25">
      <c r="F209" s="49"/>
      <c r="G209" s="2"/>
      <c r="H209" s="58"/>
    </row>
    <row r="210" spans="1:11" x14ac:dyDescent="0.25">
      <c r="F210" s="49" t="str">
        <f>CONCATENATE("Use # ",E170," @ bar_space =")</f>
        <v>Use # 5 @ bar_space =</v>
      </c>
      <c r="G210" s="2">
        <v>9</v>
      </c>
      <c r="H210" s="58" t="s">
        <v>19</v>
      </c>
    </row>
    <row r="211" spans="1:11" x14ac:dyDescent="0.25">
      <c r="F211" s="49"/>
      <c r="G211" s="2"/>
      <c r="H211" s="58"/>
    </row>
    <row r="212" spans="1:11" ht="14.25" x14ac:dyDescent="0.25">
      <c r="F212" s="49" t="s">
        <v>193</v>
      </c>
      <c r="G212" s="69">
        <f>E171*12/G210</f>
        <v>0.41333333333333333</v>
      </c>
      <c r="H212" s="58" t="s">
        <v>191</v>
      </c>
    </row>
    <row r="213" spans="1:11" x14ac:dyDescent="0.25">
      <c r="F213" s="49"/>
      <c r="G213" s="2"/>
      <c r="H213" s="58"/>
    </row>
    <row r="214" spans="1:11" x14ac:dyDescent="0.25">
      <c r="A214" s="52" t="s">
        <v>194</v>
      </c>
      <c r="F214" s="49"/>
      <c r="G214" s="2"/>
      <c r="H214" s="58"/>
      <c r="K214" s="52" t="s">
        <v>195</v>
      </c>
    </row>
    <row r="215" spans="1:11" x14ac:dyDescent="0.25">
      <c r="F215" s="49"/>
      <c r="G215" s="2"/>
      <c r="H215" s="58"/>
    </row>
    <row r="216" spans="1:11" ht="15.75" x14ac:dyDescent="0.25">
      <c r="F216" s="49" t="s">
        <v>196</v>
      </c>
      <c r="G216" s="64">
        <f>G212*G55</f>
        <v>24.8</v>
      </c>
      <c r="H216" s="58" t="s">
        <v>197</v>
      </c>
    </row>
    <row r="217" spans="1:11" ht="15.75" x14ac:dyDescent="0.25">
      <c r="F217" s="49" t="s">
        <v>198</v>
      </c>
      <c r="G217" s="55">
        <f>G216/(0.85*G54*G199)</f>
        <v>0.60784313725490202</v>
      </c>
      <c r="H217" s="58" t="s">
        <v>19</v>
      </c>
    </row>
    <row r="218" spans="1:11" ht="15.75" x14ac:dyDescent="0.25">
      <c r="F218" s="49" t="s">
        <v>199</v>
      </c>
      <c r="G218" s="2">
        <v>0.85</v>
      </c>
      <c r="H218" s="58"/>
      <c r="K218" s="52" t="s">
        <v>200</v>
      </c>
    </row>
    <row r="219" spans="1:11" ht="15.75" x14ac:dyDescent="0.25">
      <c r="F219" s="49" t="s">
        <v>201</v>
      </c>
      <c r="G219" s="55">
        <f>G217/G218</f>
        <v>0.71510957324106117</v>
      </c>
      <c r="H219" s="58" t="s">
        <v>19</v>
      </c>
    </row>
    <row r="220" spans="1:11" x14ac:dyDescent="0.25">
      <c r="F220" s="49"/>
      <c r="G220" s="2"/>
      <c r="H220" s="58"/>
    </row>
    <row r="221" spans="1:11" ht="15.75" x14ac:dyDescent="0.25">
      <c r="C221" s="49" t="s">
        <v>202</v>
      </c>
      <c r="D221" s="69">
        <f>G219/G194</f>
        <v>4.1606375170389016E-2</v>
      </c>
      <c r="E221" s="62" t="s">
        <v>203</v>
      </c>
      <c r="F221" s="49" t="s">
        <v>204</v>
      </c>
      <c r="G221" s="1">
        <v>0.42</v>
      </c>
      <c r="H221" s="58"/>
      <c r="I221" s="52" t="str">
        <f>IF(D221&lt;G221,"OKAY","NOT GOOD")</f>
        <v>OKAY</v>
      </c>
      <c r="K221" s="52" t="s">
        <v>195</v>
      </c>
    </row>
    <row r="222" spans="1:11" x14ac:dyDescent="0.25">
      <c r="G222" s="2"/>
      <c r="H222" s="58"/>
    </row>
    <row r="223" spans="1:11" x14ac:dyDescent="0.25">
      <c r="A223" s="71" t="s">
        <v>205</v>
      </c>
      <c r="G223" s="2"/>
      <c r="H223" s="58"/>
      <c r="K223" s="52" t="s">
        <v>206</v>
      </c>
    </row>
    <row r="224" spans="1:11" x14ac:dyDescent="0.25">
      <c r="F224" s="49"/>
      <c r="G224" s="2"/>
      <c r="H224" s="58"/>
    </row>
    <row r="225" spans="1:11" x14ac:dyDescent="0.25">
      <c r="A225" s="52" t="s">
        <v>207</v>
      </c>
      <c r="F225" s="49"/>
      <c r="G225" s="2">
        <v>130</v>
      </c>
      <c r="H225" s="58" t="s">
        <v>208</v>
      </c>
    </row>
    <row r="226" spans="1:11" x14ac:dyDescent="0.25">
      <c r="F226" s="49"/>
      <c r="G226" s="2"/>
      <c r="H226" s="58"/>
    </row>
    <row r="227" spans="1:11" ht="12.75" customHeight="1" x14ac:dyDescent="0.25">
      <c r="A227" s="141" t="s">
        <v>209</v>
      </c>
      <c r="B227" s="141"/>
      <c r="C227" s="141"/>
      <c r="D227" s="76"/>
      <c r="F227" s="49" t="s">
        <v>210</v>
      </c>
      <c r="G227" s="77">
        <f>2.5+E172/2</f>
        <v>2.8125</v>
      </c>
      <c r="H227" s="58" t="s">
        <v>19</v>
      </c>
    </row>
    <row r="228" spans="1:11" x14ac:dyDescent="0.25">
      <c r="A228" s="141"/>
      <c r="B228" s="141"/>
      <c r="C228" s="141"/>
      <c r="D228" s="76"/>
      <c r="F228" s="49"/>
      <c r="G228" s="2"/>
      <c r="H228" s="58"/>
    </row>
    <row r="229" spans="1:11" ht="15.75" x14ac:dyDescent="0.25">
      <c r="A229" s="141"/>
      <c r="B229" s="141"/>
      <c r="C229" s="141"/>
      <c r="F229" s="49" t="s">
        <v>211</v>
      </c>
      <c r="G229" s="77">
        <f>2+E172/2</f>
        <v>2.3125</v>
      </c>
      <c r="H229" s="58" t="s">
        <v>19</v>
      </c>
    </row>
    <row r="230" spans="1:11" x14ac:dyDescent="0.25">
      <c r="F230" s="49"/>
      <c r="G230" s="2"/>
      <c r="H230" s="58"/>
    </row>
    <row r="231" spans="1:11" x14ac:dyDescent="0.25">
      <c r="A231" s="52" t="s">
        <v>212</v>
      </c>
      <c r="F231" s="49"/>
      <c r="G231" s="2"/>
      <c r="H231" s="58"/>
    </row>
    <row r="232" spans="1:11" x14ac:dyDescent="0.25">
      <c r="F232" s="49"/>
      <c r="G232" s="2"/>
      <c r="H232" s="58"/>
    </row>
    <row r="233" spans="1:11" ht="15.75" x14ac:dyDescent="0.25">
      <c r="F233" s="49" t="s">
        <v>213</v>
      </c>
      <c r="G233" s="77">
        <f>2*G229*G210</f>
        <v>41.625</v>
      </c>
      <c r="H233" s="58" t="s">
        <v>169</v>
      </c>
    </row>
    <row r="234" spans="1:11" x14ac:dyDescent="0.25">
      <c r="F234" s="49"/>
      <c r="G234" s="2"/>
      <c r="H234" s="58"/>
    </row>
    <row r="235" spans="1:11" x14ac:dyDescent="0.25">
      <c r="A235" s="52" t="s">
        <v>214</v>
      </c>
      <c r="F235" s="49"/>
      <c r="G235" s="2"/>
      <c r="H235" s="58"/>
    </row>
    <row r="236" spans="1:11" x14ac:dyDescent="0.25">
      <c r="F236" s="49"/>
      <c r="G236" s="2"/>
      <c r="H236" s="58"/>
    </row>
    <row r="237" spans="1:11" ht="15.75" x14ac:dyDescent="0.25">
      <c r="B237" s="49" t="s">
        <v>215</v>
      </c>
      <c r="C237" s="55">
        <f>G225/(G229*G233)^(1/3)</f>
        <v>28.365995064736708</v>
      </c>
      <c r="D237" s="58" t="s">
        <v>46</v>
      </c>
      <c r="E237" s="62" t="s">
        <v>203</v>
      </c>
      <c r="G237" s="49" t="s">
        <v>216</v>
      </c>
      <c r="H237" s="55">
        <f>0.6*G55</f>
        <v>36</v>
      </c>
      <c r="I237" s="58" t="s">
        <v>46</v>
      </c>
    </row>
    <row r="238" spans="1:11" x14ac:dyDescent="0.25">
      <c r="F238" s="49"/>
      <c r="G238" s="2"/>
      <c r="H238" s="58"/>
    </row>
    <row r="239" spans="1:11" ht="15.75" x14ac:dyDescent="0.25">
      <c r="E239" s="52" t="s">
        <v>217</v>
      </c>
      <c r="F239" s="49" t="s">
        <v>218</v>
      </c>
      <c r="G239" s="55">
        <f>C237</f>
        <v>28.365995064736708</v>
      </c>
      <c r="H239" s="58" t="s">
        <v>46</v>
      </c>
    </row>
    <row r="240" spans="1:11" ht="15.75" x14ac:dyDescent="0.25">
      <c r="F240" s="49" t="s">
        <v>219</v>
      </c>
      <c r="G240" s="2">
        <v>29000</v>
      </c>
      <c r="H240" s="58" t="s">
        <v>46</v>
      </c>
      <c r="K240" s="52" t="s">
        <v>220</v>
      </c>
    </row>
    <row r="241" spans="1:11" ht="15.75" x14ac:dyDescent="0.25">
      <c r="F241" s="49" t="s">
        <v>221</v>
      </c>
      <c r="G241" s="2">
        <v>3640</v>
      </c>
      <c r="H241" s="58" t="s">
        <v>46</v>
      </c>
      <c r="K241" s="52" t="s">
        <v>222</v>
      </c>
    </row>
    <row r="242" spans="1:11" ht="15.75" x14ac:dyDescent="0.25">
      <c r="F242" s="49" t="s">
        <v>223</v>
      </c>
      <c r="G242" s="55">
        <f>G240/G241</f>
        <v>7.9670329670329672</v>
      </c>
      <c r="H242" s="58"/>
    </row>
    <row r="243" spans="1:11" x14ac:dyDescent="0.25">
      <c r="F243" s="49"/>
      <c r="G243" s="2"/>
      <c r="H243" s="58"/>
    </row>
    <row r="244" spans="1:11" x14ac:dyDescent="0.25">
      <c r="E244" s="52" t="s">
        <v>217</v>
      </c>
      <c r="F244" s="49" t="s">
        <v>224</v>
      </c>
      <c r="G244" s="2">
        <v>8</v>
      </c>
      <c r="H244" s="58"/>
    </row>
    <row r="245" spans="1:11" x14ac:dyDescent="0.25">
      <c r="F245" s="49"/>
      <c r="G245" s="2"/>
      <c r="H245" s="58"/>
    </row>
    <row r="246" spans="1:11" ht="15.75" x14ac:dyDescent="0.25">
      <c r="A246" s="52" t="s">
        <v>225</v>
      </c>
      <c r="F246" s="49" t="s">
        <v>226</v>
      </c>
      <c r="G246" s="55">
        <f>$K$34*$G$77*(($G$64-$G$68)/2+$G$68)+$K$35*$G$87*$G$63/3+$K$36*$G$105*$G$63/2</f>
        <v>8.5065866666666672</v>
      </c>
      <c r="H246" s="58" t="s">
        <v>148</v>
      </c>
    </row>
    <row r="247" spans="1:11" x14ac:dyDescent="0.25">
      <c r="F247" s="49"/>
      <c r="G247" s="55"/>
      <c r="H247" s="58"/>
    </row>
    <row r="248" spans="1:11" ht="14.25" x14ac:dyDescent="0.25">
      <c r="F248" s="74" t="s">
        <v>227</v>
      </c>
      <c r="G248" s="69">
        <f>G212/(G199*G194)</f>
        <v>2.0040404040404039E-3</v>
      </c>
      <c r="H248" s="58"/>
    </row>
    <row r="249" spans="1:11" x14ac:dyDescent="0.25">
      <c r="F249" s="49"/>
      <c r="G249" s="55"/>
      <c r="H249" s="58"/>
    </row>
    <row r="250" spans="1:11" x14ac:dyDescent="0.25">
      <c r="F250" s="49" t="s">
        <v>188</v>
      </c>
      <c r="G250" s="69">
        <f>SQRT((G248*G244)^2+2*G248*G244)-G248*G244</f>
        <v>0.16374999473268731</v>
      </c>
      <c r="H250" s="58"/>
    </row>
    <row r="251" spans="1:11" ht="15.75" x14ac:dyDescent="0.25">
      <c r="F251" s="49" t="s">
        <v>228</v>
      </c>
      <c r="G251" s="55">
        <f>G250*G194</f>
        <v>2.8144530344680629</v>
      </c>
      <c r="H251" s="58" t="s">
        <v>19</v>
      </c>
    </row>
    <row r="252" spans="1:11" x14ac:dyDescent="0.25">
      <c r="F252" s="49"/>
      <c r="G252" s="55"/>
      <c r="H252" s="58"/>
    </row>
    <row r="253" spans="1:11" ht="15.75" x14ac:dyDescent="0.25">
      <c r="A253" s="52" t="s">
        <v>229</v>
      </c>
      <c r="F253" s="49"/>
      <c r="G253" s="55"/>
      <c r="H253" s="58"/>
    </row>
    <row r="254" spans="1:11" x14ac:dyDescent="0.25">
      <c r="F254" s="49"/>
      <c r="G254" s="55"/>
      <c r="H254" s="58"/>
    </row>
    <row r="255" spans="1:11" ht="14.25" x14ac:dyDescent="0.25">
      <c r="F255" s="49" t="s">
        <v>188</v>
      </c>
      <c r="G255" s="78">
        <f>4*G251^3+G244*G212*(G194-G250*G194)^2</f>
        <v>772.28078307270971</v>
      </c>
      <c r="H255" s="58" t="s">
        <v>275</v>
      </c>
    </row>
    <row r="256" spans="1:11" x14ac:dyDescent="0.25">
      <c r="F256" s="49"/>
      <c r="G256" s="55"/>
      <c r="H256" s="58"/>
    </row>
    <row r="257" spans="1:8" x14ac:dyDescent="0.25">
      <c r="A257" s="1" t="s">
        <v>273</v>
      </c>
      <c r="F257" s="49"/>
      <c r="G257" s="55"/>
      <c r="H257" s="58"/>
    </row>
    <row r="258" spans="1:8" ht="15.75" x14ac:dyDescent="0.25">
      <c r="F258" s="49" t="s">
        <v>274</v>
      </c>
      <c r="G258" s="55">
        <f>G194-G251</f>
        <v>14.373046965531938</v>
      </c>
      <c r="H258" s="58"/>
    </row>
    <row r="259" spans="1:8" x14ac:dyDescent="0.25">
      <c r="F259" s="49"/>
      <c r="G259" s="55"/>
      <c r="H259" s="58"/>
    </row>
    <row r="260" spans="1:8" x14ac:dyDescent="0.25">
      <c r="F260" s="49" t="s">
        <v>188</v>
      </c>
      <c r="G260" s="55">
        <f>G244*G246*12*G258/G255</f>
        <v>15.198480845568612</v>
      </c>
      <c r="H260" s="58" t="s">
        <v>46</v>
      </c>
    </row>
    <row r="261" spans="1:8" x14ac:dyDescent="0.25">
      <c r="F261" s="49"/>
      <c r="G261" s="55"/>
      <c r="H261" s="58"/>
    </row>
    <row r="262" spans="1:8" ht="15.75" x14ac:dyDescent="0.25">
      <c r="F262" s="49" t="s">
        <v>218</v>
      </c>
      <c r="G262" s="55">
        <f>G239</f>
        <v>28.365995064736708</v>
      </c>
      <c r="H262" s="58" t="s">
        <v>46</v>
      </c>
    </row>
    <row r="263" spans="1:8" x14ac:dyDescent="0.25">
      <c r="F263" s="49"/>
      <c r="G263" s="55"/>
      <c r="H263" s="58"/>
    </row>
    <row r="264" spans="1:8" ht="15.75" x14ac:dyDescent="0.25">
      <c r="F264" s="49" t="s">
        <v>276</v>
      </c>
      <c r="G264" s="55" t="str">
        <f>IF(G262&gt;G260,"OKAY","NOT GOOD")</f>
        <v>OKAY</v>
      </c>
      <c r="H264" s="58"/>
    </row>
    <row r="265" spans="1:8" x14ac:dyDescent="0.25">
      <c r="F265" s="49"/>
      <c r="G265" s="55"/>
      <c r="H265" s="58"/>
    </row>
    <row r="266" spans="1:8" x14ac:dyDescent="0.25">
      <c r="A266" s="71" t="s">
        <v>277</v>
      </c>
      <c r="F266" s="49"/>
      <c r="G266" s="55"/>
      <c r="H266" s="58"/>
    </row>
    <row r="267" spans="1:8" x14ac:dyDescent="0.25">
      <c r="F267" s="49"/>
      <c r="G267" s="55"/>
      <c r="H267" s="58"/>
    </row>
    <row r="268" spans="1:8" x14ac:dyDescent="0.25">
      <c r="A268" s="52" t="s">
        <v>144</v>
      </c>
      <c r="F268" s="49"/>
      <c r="G268" s="55"/>
      <c r="H268" s="58"/>
    </row>
    <row r="269" spans="1:8" x14ac:dyDescent="0.25">
      <c r="A269" s="52"/>
      <c r="F269" s="49"/>
      <c r="G269" s="55"/>
      <c r="H269" s="58"/>
    </row>
    <row r="270" spans="1:8" ht="15.75" x14ac:dyDescent="0.25">
      <c r="F270" s="49" t="s">
        <v>278</v>
      </c>
      <c r="G270" s="55">
        <f>G161</f>
        <v>2.9106000000000001</v>
      </c>
      <c r="H270" s="58" t="s">
        <v>121</v>
      </c>
    </row>
    <row r="271" spans="1:8" x14ac:dyDescent="0.25">
      <c r="F271" s="49"/>
      <c r="G271" s="55"/>
      <c r="H271" s="58"/>
    </row>
    <row r="272" spans="1:8" x14ac:dyDescent="0.25">
      <c r="A272" s="52" t="s">
        <v>279</v>
      </c>
      <c r="F272" s="49"/>
      <c r="G272" s="55"/>
      <c r="H272" s="58"/>
    </row>
    <row r="273" spans="1:10" x14ac:dyDescent="0.25">
      <c r="A273" s="52"/>
      <c r="F273" s="49"/>
      <c r="G273" s="55"/>
      <c r="H273" s="58"/>
    </row>
    <row r="274" spans="1:10" ht="15.75" x14ac:dyDescent="0.25">
      <c r="D274" s="100" t="s">
        <v>280</v>
      </c>
      <c r="E274" s="98" t="s">
        <v>281</v>
      </c>
      <c r="G274" s="99" t="s">
        <v>284</v>
      </c>
      <c r="H274" s="58"/>
    </row>
    <row r="275" spans="1:10" x14ac:dyDescent="0.25">
      <c r="F275" s="49"/>
      <c r="G275" s="55"/>
      <c r="H275" s="58"/>
    </row>
    <row r="276" spans="1:10" ht="15.75" x14ac:dyDescent="0.25">
      <c r="A276" s="52" t="s">
        <v>282</v>
      </c>
      <c r="B276" s="52" t="s">
        <v>292</v>
      </c>
      <c r="E276" s="52" t="s">
        <v>283</v>
      </c>
      <c r="F276" s="58" t="s">
        <v>285</v>
      </c>
      <c r="G276" s="55"/>
      <c r="H276" s="58"/>
      <c r="I276" s="52" t="s">
        <v>286</v>
      </c>
      <c r="J276" s="100"/>
    </row>
    <row r="277" spans="1:10" x14ac:dyDescent="0.25">
      <c r="F277" s="49"/>
      <c r="G277" s="55"/>
      <c r="H277" s="58"/>
    </row>
    <row r="278" spans="1:10" x14ac:dyDescent="0.25">
      <c r="F278" s="74" t="s">
        <v>287</v>
      </c>
      <c r="G278" s="55">
        <v>2</v>
      </c>
      <c r="H278" s="58"/>
    </row>
    <row r="279" spans="1:10" ht="15.75" x14ac:dyDescent="0.25">
      <c r="F279" s="49" t="s">
        <v>288</v>
      </c>
      <c r="G279" s="55">
        <v>12</v>
      </c>
      <c r="H279" s="58" t="s">
        <v>19</v>
      </c>
    </row>
    <row r="280" spans="1:10" x14ac:dyDescent="0.25">
      <c r="F280" s="49" t="s">
        <v>290</v>
      </c>
      <c r="G280" s="55">
        <f>(G64-G68)*12</f>
        <v>20</v>
      </c>
      <c r="H280" s="58" t="s">
        <v>19</v>
      </c>
    </row>
    <row r="281" spans="1:10" ht="15.75" x14ac:dyDescent="0.25">
      <c r="F281" s="49" t="s">
        <v>289</v>
      </c>
      <c r="G281" s="55">
        <f>MAX(G194-G217/2,0.9*G194,0.72*G280)</f>
        <v>16.883578431372548</v>
      </c>
      <c r="H281" s="58"/>
    </row>
    <row r="282" spans="1:10" x14ac:dyDescent="0.25">
      <c r="F282" s="49"/>
      <c r="G282" s="55"/>
      <c r="H282" s="58"/>
    </row>
    <row r="283" spans="1:10" ht="15.75" x14ac:dyDescent="0.25">
      <c r="F283" s="49" t="s">
        <v>291</v>
      </c>
      <c r="G283" s="55">
        <f>0.0316*G278*G279*G281*SQRT(G54)</f>
        <v>25.609011764705883</v>
      </c>
      <c r="H283" s="58" t="s">
        <v>121</v>
      </c>
    </row>
    <row r="284" spans="1:10" x14ac:dyDescent="0.25">
      <c r="F284" s="49"/>
      <c r="G284" s="55"/>
      <c r="H284" s="58"/>
    </row>
    <row r="285" spans="1:10" ht="15.75" x14ac:dyDescent="0.25">
      <c r="F285" s="49" t="s">
        <v>293</v>
      </c>
      <c r="G285" s="55">
        <f>0.25*G54*G279*G281</f>
        <v>202.60294117647058</v>
      </c>
      <c r="H285" s="58" t="s">
        <v>121</v>
      </c>
    </row>
    <row r="286" spans="1:10" x14ac:dyDescent="0.25">
      <c r="F286" s="49"/>
      <c r="G286" s="55"/>
      <c r="H286" s="58"/>
    </row>
    <row r="287" spans="1:10" ht="15.75" x14ac:dyDescent="0.25">
      <c r="F287" s="49" t="s">
        <v>294</v>
      </c>
      <c r="G287" s="55">
        <f>MIN(G283:G285)</f>
        <v>25.609011764705883</v>
      </c>
      <c r="H287" s="58" t="s">
        <v>121</v>
      </c>
    </row>
    <row r="288" spans="1:10" x14ac:dyDescent="0.25">
      <c r="F288" s="49"/>
      <c r="G288" s="55"/>
      <c r="H288" s="58"/>
    </row>
    <row r="289" spans="1:9" ht="14.25" x14ac:dyDescent="0.25">
      <c r="A289" s="52" t="s">
        <v>295</v>
      </c>
      <c r="F289" s="74" t="s">
        <v>296</v>
      </c>
      <c r="G289" s="55">
        <v>0.9</v>
      </c>
      <c r="H289" s="58"/>
    </row>
    <row r="290" spans="1:9" x14ac:dyDescent="0.25">
      <c r="A290" s="52"/>
      <c r="F290" s="74"/>
      <c r="G290" s="55"/>
      <c r="H290" s="58"/>
    </row>
    <row r="291" spans="1:9" ht="15.75" x14ac:dyDescent="0.25">
      <c r="F291" s="49" t="s">
        <v>297</v>
      </c>
      <c r="G291" s="55">
        <f>G289*G287</f>
        <v>23.048110588235296</v>
      </c>
      <c r="H291" s="58" t="s">
        <v>121</v>
      </c>
    </row>
    <row r="292" spans="1:9" x14ac:dyDescent="0.25">
      <c r="F292" s="49"/>
      <c r="G292" s="55"/>
      <c r="H292" s="58"/>
    </row>
    <row r="293" spans="1:9" x14ac:dyDescent="0.25">
      <c r="F293" s="49"/>
      <c r="G293" s="55" t="str">
        <f>IF(G291&gt;G270,"Vr &gt; Vubwmax                        OKAY","Vr &lt;= Vubwmax                        NOT GOOD")</f>
        <v>Vr &gt; Vubwmax                        OKAY</v>
      </c>
      <c r="H293" s="58"/>
    </row>
    <row r="294" spans="1:9" x14ac:dyDescent="0.25">
      <c r="F294" s="49"/>
      <c r="G294" s="55"/>
      <c r="H294" s="58"/>
    </row>
    <row r="295" spans="1:9" x14ac:dyDescent="0.25">
      <c r="A295" s="71" t="s">
        <v>298</v>
      </c>
      <c r="F295" s="49"/>
      <c r="G295" s="55"/>
      <c r="H295" s="58"/>
    </row>
    <row r="296" spans="1:9" x14ac:dyDescent="0.25">
      <c r="F296" s="49"/>
      <c r="G296" s="55"/>
      <c r="H296" s="58"/>
    </row>
    <row r="297" spans="1:9" ht="12.75" customHeight="1" x14ac:dyDescent="0.25">
      <c r="A297" s="141" t="s">
        <v>299</v>
      </c>
      <c r="B297" s="141"/>
      <c r="C297" s="141"/>
      <c r="D297" s="141"/>
      <c r="E297" s="141"/>
      <c r="F297" s="141"/>
      <c r="G297" s="141"/>
      <c r="H297" s="141"/>
    </row>
    <row r="298" spans="1:9" x14ac:dyDescent="0.25">
      <c r="A298" s="141"/>
      <c r="B298" s="141"/>
      <c r="C298" s="141"/>
      <c r="D298" s="141"/>
      <c r="E298" s="141"/>
      <c r="F298" s="141"/>
      <c r="G298" s="141"/>
      <c r="H298" s="141"/>
    </row>
    <row r="299" spans="1:9" x14ac:dyDescent="0.25">
      <c r="F299" s="49"/>
      <c r="G299" s="55"/>
      <c r="H299" s="58"/>
    </row>
    <row r="300" spans="1:9" ht="15.75" x14ac:dyDescent="0.25">
      <c r="B300" s="49" t="s">
        <v>300</v>
      </c>
      <c r="C300" s="55">
        <f>0.11*G279*G280/G55</f>
        <v>0.44000000000000006</v>
      </c>
      <c r="D300" s="58" t="s">
        <v>191</v>
      </c>
      <c r="E300" s="49" t="s">
        <v>281</v>
      </c>
      <c r="G300" s="74" t="s">
        <v>301</v>
      </c>
      <c r="H300" s="55">
        <f>0.0015*G279*G280</f>
        <v>0.36000000000000004</v>
      </c>
      <c r="I300" s="58" t="s">
        <v>191</v>
      </c>
    </row>
    <row r="301" spans="1:9" x14ac:dyDescent="0.25">
      <c r="F301" s="49"/>
      <c r="G301" s="55"/>
      <c r="H301" s="58"/>
    </row>
    <row r="302" spans="1:9" ht="15.75" x14ac:dyDescent="0.25">
      <c r="E302" s="98" t="s">
        <v>302</v>
      </c>
      <c r="F302" s="55">
        <f>MIN(H300,C300)</f>
        <v>0.36000000000000004</v>
      </c>
      <c r="G302" s="58" t="s">
        <v>191</v>
      </c>
      <c r="H302" s="58"/>
    </row>
    <row r="303" spans="1:9" x14ac:dyDescent="0.25">
      <c r="F303" s="49"/>
      <c r="G303" s="55"/>
      <c r="H303" s="58"/>
    </row>
    <row r="304" spans="1:9" x14ac:dyDescent="0.25">
      <c r="A304" s="52" t="s">
        <v>303</v>
      </c>
      <c r="F304" s="49"/>
      <c r="G304" s="55"/>
      <c r="H304" s="58"/>
    </row>
    <row r="305" spans="1:8" x14ac:dyDescent="0.25">
      <c r="F305" s="49"/>
      <c r="G305" s="55"/>
      <c r="H305" s="58"/>
    </row>
    <row r="306" spans="1:8" x14ac:dyDescent="0.25">
      <c r="A306" s="52" t="s">
        <v>304</v>
      </c>
      <c r="C306" s="65">
        <v>4</v>
      </c>
      <c r="D306" s="52" t="s">
        <v>305</v>
      </c>
      <c r="F306" s="49"/>
      <c r="G306" s="55"/>
      <c r="H306" s="58"/>
    </row>
    <row r="307" spans="1:8" x14ac:dyDescent="0.25">
      <c r="F307" s="49"/>
      <c r="G307" s="55"/>
      <c r="H307" s="58"/>
    </row>
    <row r="308" spans="1:8" x14ac:dyDescent="0.25">
      <c r="F308" s="52" t="s">
        <v>307</v>
      </c>
      <c r="G308" s="72">
        <f>VLOOKUP(C306,'Backwall EXAMPLE'!$N$3:$Q$14,4,FALSE)</f>
        <v>0.5</v>
      </c>
      <c r="H308" s="2" t="s">
        <v>19</v>
      </c>
    </row>
    <row r="309" spans="1:8" ht="14.25" x14ac:dyDescent="0.25">
      <c r="E309" s="61"/>
      <c r="F309" s="52" t="s">
        <v>306</v>
      </c>
      <c r="G309" s="72">
        <f>VLOOKUP(C306,'Backwall EXAMPLE'!$N$3:$Q$14,2,FALSE)</f>
        <v>0.2</v>
      </c>
      <c r="H309" s="62" t="s">
        <v>169</v>
      </c>
    </row>
    <row r="310" spans="1:8" x14ac:dyDescent="0.25">
      <c r="D310" s="61"/>
      <c r="F310" s="72"/>
      <c r="G310" s="2"/>
      <c r="H310" s="58"/>
    </row>
    <row r="311" spans="1:8" ht="14.25" x14ac:dyDescent="0.25">
      <c r="F311" s="49" t="s">
        <v>308</v>
      </c>
      <c r="G311" s="55">
        <f>2*G309</f>
        <v>0.4</v>
      </c>
      <c r="H311" s="62" t="s">
        <v>191</v>
      </c>
    </row>
    <row r="312" spans="1:8" x14ac:dyDescent="0.25">
      <c r="F312" s="49"/>
      <c r="G312" s="55"/>
      <c r="H312" s="58"/>
    </row>
    <row r="313" spans="1:8" ht="14.25" x14ac:dyDescent="0.25">
      <c r="B313" s="101">
        <f>G311</f>
        <v>0.4</v>
      </c>
      <c r="C313" s="52" t="s">
        <v>191</v>
      </c>
      <c r="D313" s="2" t="str">
        <f>IF(E313&lt;B313,"≥","&lt;")</f>
        <v>≥</v>
      </c>
      <c r="E313" s="101">
        <f>F302</f>
        <v>0.36000000000000004</v>
      </c>
      <c r="F313" s="102" t="s">
        <v>191</v>
      </c>
      <c r="G313" s="55"/>
      <c r="H313" s="58" t="str">
        <f>IF(E313&lt;B313,"OKAY","NOT GOOD")</f>
        <v>OKAY</v>
      </c>
    </row>
    <row r="314" spans="1:8" x14ac:dyDescent="0.25">
      <c r="F314" s="49"/>
      <c r="G314" s="55"/>
      <c r="H314" s="58"/>
    </row>
    <row r="315" spans="1:8" x14ac:dyDescent="0.25">
      <c r="F315" s="49"/>
      <c r="G315" s="55"/>
      <c r="H315" s="58"/>
    </row>
    <row r="316" spans="1:8" x14ac:dyDescent="0.25">
      <c r="F316" s="49"/>
      <c r="G316" s="55"/>
      <c r="H316" s="58"/>
    </row>
    <row r="317" spans="1:8" x14ac:dyDescent="0.25">
      <c r="F317" s="49"/>
      <c r="G317" s="55"/>
      <c r="H317" s="58"/>
    </row>
    <row r="318" spans="1:8" x14ac:dyDescent="0.25">
      <c r="F318" s="49"/>
      <c r="G318" s="55"/>
      <c r="H318" s="58"/>
    </row>
    <row r="319" spans="1:8" x14ac:dyDescent="0.25">
      <c r="F319" s="49"/>
      <c r="G319" s="55"/>
      <c r="H319" s="58"/>
    </row>
    <row r="320" spans="1:8" x14ac:dyDescent="0.25">
      <c r="F320" s="49"/>
      <c r="G320" s="55"/>
      <c r="H320" s="58"/>
    </row>
    <row r="321" spans="6:8" x14ac:dyDescent="0.25">
      <c r="F321" s="49"/>
      <c r="G321" s="55"/>
      <c r="H321" s="58"/>
    </row>
    <row r="322" spans="6:8" x14ac:dyDescent="0.25">
      <c r="F322" s="49"/>
      <c r="G322" s="55"/>
      <c r="H322" s="58"/>
    </row>
    <row r="323" spans="6:8" x14ac:dyDescent="0.25">
      <c r="F323" s="49"/>
      <c r="G323" s="55"/>
      <c r="H323" s="58"/>
    </row>
    <row r="324" spans="6:8" x14ac:dyDescent="0.25">
      <c r="F324" s="49"/>
      <c r="G324" s="55"/>
      <c r="H324" s="58"/>
    </row>
    <row r="325" spans="6:8" x14ac:dyDescent="0.25">
      <c r="F325" s="49"/>
      <c r="G325" s="55"/>
      <c r="H325" s="58"/>
    </row>
    <row r="326" spans="6:8" x14ac:dyDescent="0.25">
      <c r="F326" s="49"/>
      <c r="G326" s="55"/>
      <c r="H326" s="58"/>
    </row>
    <row r="327" spans="6:8" x14ac:dyDescent="0.25">
      <c r="F327" s="49"/>
      <c r="G327" s="55"/>
      <c r="H327" s="58"/>
    </row>
    <row r="328" spans="6:8" x14ac:dyDescent="0.25">
      <c r="F328" s="49"/>
      <c r="G328" s="55"/>
      <c r="H328" s="58"/>
    </row>
    <row r="329" spans="6:8" x14ac:dyDescent="0.25">
      <c r="F329" s="49"/>
      <c r="G329" s="55"/>
      <c r="H329" s="58"/>
    </row>
    <row r="330" spans="6:8" x14ac:dyDescent="0.25">
      <c r="F330" s="49"/>
      <c r="G330" s="55"/>
      <c r="H330" s="58"/>
    </row>
    <row r="331" spans="6:8" x14ac:dyDescent="0.25">
      <c r="F331" s="49"/>
      <c r="G331" s="55"/>
      <c r="H331" s="58"/>
    </row>
    <row r="332" spans="6:8" x14ac:dyDescent="0.25">
      <c r="F332" s="49"/>
      <c r="G332" s="55"/>
      <c r="H332" s="58"/>
    </row>
    <row r="333" spans="6:8" x14ac:dyDescent="0.25">
      <c r="F333" s="49"/>
      <c r="G333" s="55"/>
      <c r="H333" s="58"/>
    </row>
    <row r="334" spans="6:8" x14ac:dyDescent="0.25">
      <c r="F334" s="49"/>
      <c r="G334" s="55"/>
      <c r="H334" s="58"/>
    </row>
    <row r="335" spans="6:8" x14ac:dyDescent="0.25">
      <c r="F335" s="49"/>
      <c r="G335" s="55"/>
      <c r="H335" s="58"/>
    </row>
    <row r="336" spans="6:8" x14ac:dyDescent="0.25">
      <c r="F336" s="49"/>
      <c r="G336" s="55"/>
      <c r="H336" s="58"/>
    </row>
    <row r="337" spans="6:8" x14ac:dyDescent="0.25">
      <c r="F337" s="49"/>
      <c r="G337" s="55"/>
      <c r="H337" s="58"/>
    </row>
    <row r="338" spans="6:8" x14ac:dyDescent="0.25">
      <c r="F338" s="49"/>
      <c r="G338" s="55"/>
      <c r="H338" s="58"/>
    </row>
    <row r="339" spans="6:8" x14ac:dyDescent="0.25">
      <c r="F339" s="49"/>
      <c r="G339" s="55"/>
      <c r="H339" s="58"/>
    </row>
    <row r="340" spans="6:8" x14ac:dyDescent="0.25">
      <c r="F340" s="49"/>
      <c r="G340" s="55"/>
      <c r="H340" s="58"/>
    </row>
    <row r="341" spans="6:8" x14ac:dyDescent="0.25">
      <c r="F341" s="49"/>
      <c r="G341" s="55"/>
      <c r="H341" s="58"/>
    </row>
    <row r="342" spans="6:8" x14ac:dyDescent="0.25">
      <c r="F342" s="49"/>
      <c r="G342" s="55"/>
      <c r="H342" s="58"/>
    </row>
    <row r="343" spans="6:8" x14ac:dyDescent="0.25">
      <c r="F343" s="49"/>
      <c r="G343" s="55"/>
      <c r="H343" s="58"/>
    </row>
    <row r="344" spans="6:8" x14ac:dyDescent="0.25">
      <c r="F344" s="49"/>
      <c r="G344" s="55"/>
      <c r="H344" s="58"/>
    </row>
    <row r="345" spans="6:8" x14ac:dyDescent="0.25">
      <c r="F345" s="49"/>
      <c r="G345" s="55"/>
      <c r="H345" s="58"/>
    </row>
    <row r="346" spans="6:8" x14ac:dyDescent="0.25">
      <c r="F346" s="49"/>
      <c r="G346" s="55"/>
      <c r="H346" s="58"/>
    </row>
    <row r="347" spans="6:8" x14ac:dyDescent="0.25">
      <c r="F347" s="49"/>
      <c r="G347" s="55"/>
      <c r="H347" s="58"/>
    </row>
    <row r="348" spans="6:8" x14ac:dyDescent="0.25">
      <c r="F348" s="49"/>
      <c r="G348" s="55"/>
      <c r="H348" s="58"/>
    </row>
    <row r="349" spans="6:8" x14ac:dyDescent="0.25">
      <c r="F349" s="49"/>
      <c r="G349" s="55"/>
      <c r="H349" s="58"/>
    </row>
    <row r="350" spans="6:8" x14ac:dyDescent="0.25">
      <c r="F350" s="49"/>
      <c r="G350" s="55"/>
      <c r="H350" s="58"/>
    </row>
    <row r="351" spans="6:8" x14ac:dyDescent="0.25">
      <c r="F351" s="49"/>
      <c r="G351" s="55"/>
      <c r="H351" s="58"/>
    </row>
    <row r="352" spans="6:8" x14ac:dyDescent="0.25">
      <c r="F352" s="49"/>
      <c r="G352" s="55"/>
      <c r="H352" s="58"/>
    </row>
    <row r="353" spans="6:8" x14ac:dyDescent="0.25">
      <c r="F353" s="49"/>
      <c r="G353" s="55"/>
      <c r="H353" s="58"/>
    </row>
    <row r="354" spans="6:8" x14ac:dyDescent="0.25">
      <c r="F354" s="49"/>
      <c r="G354" s="55"/>
      <c r="H354" s="58"/>
    </row>
    <row r="355" spans="6:8" x14ac:dyDescent="0.25">
      <c r="F355" s="49"/>
      <c r="G355" s="55"/>
      <c r="H355" s="58"/>
    </row>
    <row r="356" spans="6:8" x14ac:dyDescent="0.25">
      <c r="F356" s="49"/>
      <c r="G356" s="55"/>
      <c r="H356" s="58"/>
    </row>
    <row r="357" spans="6:8" x14ac:dyDescent="0.25">
      <c r="F357" s="49"/>
      <c r="G357" s="55"/>
      <c r="H357" s="58"/>
    </row>
    <row r="358" spans="6:8" x14ac:dyDescent="0.25">
      <c r="F358" s="49"/>
      <c r="G358" s="55"/>
      <c r="H358" s="58"/>
    </row>
    <row r="359" spans="6:8" x14ac:dyDescent="0.25">
      <c r="F359" s="49"/>
      <c r="G359" s="55"/>
      <c r="H359" s="58"/>
    </row>
    <row r="360" spans="6:8" x14ac:dyDescent="0.25">
      <c r="F360" s="49"/>
      <c r="G360" s="55"/>
      <c r="H360" s="58"/>
    </row>
    <row r="361" spans="6:8" x14ac:dyDescent="0.25">
      <c r="F361" s="49"/>
      <c r="G361" s="55"/>
      <c r="H361" s="58"/>
    </row>
    <row r="362" spans="6:8" x14ac:dyDescent="0.25">
      <c r="F362" s="49"/>
      <c r="G362" s="55"/>
      <c r="H362" s="58"/>
    </row>
    <row r="363" spans="6:8" x14ac:dyDescent="0.25">
      <c r="F363" s="49"/>
      <c r="G363" s="55"/>
      <c r="H363" s="58"/>
    </row>
    <row r="364" spans="6:8" x14ac:dyDescent="0.25">
      <c r="F364" s="49"/>
      <c r="G364" s="55"/>
      <c r="H364" s="58"/>
    </row>
    <row r="365" spans="6:8" x14ac:dyDescent="0.25">
      <c r="F365" s="49"/>
      <c r="G365" s="55"/>
      <c r="H365" s="58"/>
    </row>
    <row r="366" spans="6:8" x14ac:dyDescent="0.25">
      <c r="F366" s="49"/>
      <c r="G366" s="55"/>
      <c r="H366" s="58"/>
    </row>
    <row r="367" spans="6:8" x14ac:dyDescent="0.25">
      <c r="F367" s="49"/>
      <c r="G367" s="55"/>
      <c r="H367" s="58"/>
    </row>
    <row r="368" spans="6:8" x14ac:dyDescent="0.25">
      <c r="F368" s="49"/>
      <c r="G368" s="55"/>
      <c r="H368" s="58"/>
    </row>
    <row r="369" spans="6:8" x14ac:dyDescent="0.25">
      <c r="F369" s="49"/>
      <c r="G369" s="55"/>
      <c r="H369" s="58"/>
    </row>
    <row r="370" spans="6:8" x14ac:dyDescent="0.25">
      <c r="F370" s="49"/>
      <c r="G370" s="55"/>
      <c r="H370" s="58"/>
    </row>
    <row r="371" spans="6:8" x14ac:dyDescent="0.25">
      <c r="F371" s="49"/>
      <c r="G371" s="55"/>
      <c r="H371" s="58"/>
    </row>
    <row r="372" spans="6:8" x14ac:dyDescent="0.25">
      <c r="F372" s="49"/>
      <c r="G372" s="55"/>
      <c r="H372" s="58"/>
    </row>
    <row r="373" spans="6:8" x14ac:dyDescent="0.25">
      <c r="F373" s="49"/>
      <c r="G373" s="55"/>
      <c r="H373" s="58"/>
    </row>
    <row r="374" spans="6:8" x14ac:dyDescent="0.25">
      <c r="F374" s="49"/>
      <c r="G374" s="55"/>
      <c r="H374" s="58"/>
    </row>
    <row r="375" spans="6:8" x14ac:dyDescent="0.25">
      <c r="F375" s="49"/>
      <c r="G375" s="55"/>
      <c r="H375" s="58"/>
    </row>
    <row r="376" spans="6:8" x14ac:dyDescent="0.25">
      <c r="F376" s="49"/>
      <c r="G376" s="55"/>
      <c r="H376" s="58"/>
    </row>
    <row r="377" spans="6:8" x14ac:dyDescent="0.25">
      <c r="F377" s="49"/>
      <c r="G377" s="55"/>
      <c r="H377" s="58"/>
    </row>
    <row r="378" spans="6:8" x14ac:dyDescent="0.25">
      <c r="F378" s="49"/>
      <c r="G378" s="55"/>
      <c r="H378" s="58"/>
    </row>
    <row r="379" spans="6:8" x14ac:dyDescent="0.25">
      <c r="F379" s="49"/>
      <c r="G379" s="55"/>
      <c r="H379" s="58"/>
    </row>
    <row r="380" spans="6:8" x14ac:dyDescent="0.25">
      <c r="F380" s="49"/>
      <c r="G380" s="55"/>
      <c r="H380" s="58"/>
    </row>
    <row r="381" spans="6:8" x14ac:dyDescent="0.25">
      <c r="F381" s="49"/>
      <c r="G381" s="55"/>
      <c r="H381" s="58"/>
    </row>
    <row r="382" spans="6:8" x14ac:dyDescent="0.25">
      <c r="F382" s="49"/>
      <c r="G382" s="55"/>
      <c r="H382" s="58"/>
    </row>
    <row r="383" spans="6:8" x14ac:dyDescent="0.25">
      <c r="F383" s="49"/>
      <c r="G383" s="55"/>
      <c r="H383" s="58"/>
    </row>
    <row r="384" spans="6:8" x14ac:dyDescent="0.25">
      <c r="F384" s="49"/>
      <c r="G384" s="55"/>
      <c r="H384" s="58"/>
    </row>
    <row r="385" spans="6:8" x14ac:dyDescent="0.25">
      <c r="F385" s="49"/>
      <c r="G385" s="55"/>
      <c r="H385" s="58"/>
    </row>
    <row r="386" spans="6:8" x14ac:dyDescent="0.25">
      <c r="F386" s="49"/>
      <c r="G386" s="55"/>
      <c r="H386" s="58"/>
    </row>
    <row r="387" spans="6:8" x14ac:dyDescent="0.25">
      <c r="F387" s="49"/>
      <c r="G387" s="55"/>
      <c r="H387" s="58"/>
    </row>
    <row r="388" spans="6:8" x14ac:dyDescent="0.25">
      <c r="F388" s="49"/>
      <c r="G388" s="55"/>
      <c r="H388" s="58"/>
    </row>
    <row r="389" spans="6:8" x14ac:dyDescent="0.25">
      <c r="F389" s="49"/>
      <c r="G389" s="55"/>
      <c r="H389" s="58"/>
    </row>
    <row r="390" spans="6:8" x14ac:dyDescent="0.25">
      <c r="F390" s="49"/>
      <c r="G390" s="55"/>
      <c r="H390" s="58"/>
    </row>
    <row r="391" spans="6:8" x14ac:dyDescent="0.25">
      <c r="F391" s="49"/>
      <c r="G391" s="55"/>
      <c r="H391" s="58"/>
    </row>
    <row r="392" spans="6:8" x14ac:dyDescent="0.25">
      <c r="F392" s="49"/>
      <c r="G392" s="55"/>
      <c r="H392" s="58"/>
    </row>
    <row r="393" spans="6:8" x14ac:dyDescent="0.25">
      <c r="F393" s="49"/>
      <c r="G393" s="55"/>
      <c r="H393" s="58"/>
    </row>
    <row r="394" spans="6:8" x14ac:dyDescent="0.25">
      <c r="F394" s="49"/>
      <c r="G394" s="55"/>
      <c r="H394" s="58"/>
    </row>
    <row r="395" spans="6:8" x14ac:dyDescent="0.25">
      <c r="F395" s="49"/>
      <c r="G395" s="55"/>
      <c r="H395" s="58"/>
    </row>
    <row r="396" spans="6:8" x14ac:dyDescent="0.25">
      <c r="F396" s="49"/>
      <c r="G396" s="55"/>
      <c r="H396" s="58"/>
    </row>
    <row r="397" spans="6:8" x14ac:dyDescent="0.25">
      <c r="F397" s="49"/>
      <c r="G397" s="55"/>
      <c r="H397" s="58"/>
    </row>
    <row r="398" spans="6:8" x14ac:dyDescent="0.25">
      <c r="F398" s="49"/>
      <c r="G398" s="55"/>
      <c r="H398" s="58"/>
    </row>
    <row r="399" spans="6:8" x14ac:dyDescent="0.25">
      <c r="F399" s="49"/>
      <c r="G399" s="55"/>
      <c r="H399" s="58"/>
    </row>
    <row r="400" spans="6:8" x14ac:dyDescent="0.25">
      <c r="F400" s="49"/>
      <c r="G400" s="55"/>
      <c r="H400" s="58"/>
    </row>
    <row r="401" spans="6:8" x14ac:dyDescent="0.25">
      <c r="F401" s="49"/>
      <c r="G401" s="55"/>
      <c r="H401" s="58"/>
    </row>
    <row r="402" spans="6:8" x14ac:dyDescent="0.25">
      <c r="F402" s="49"/>
      <c r="G402" s="55"/>
      <c r="H402" s="58"/>
    </row>
    <row r="403" spans="6:8" x14ac:dyDescent="0.25">
      <c r="F403" s="49"/>
      <c r="G403" s="55"/>
      <c r="H403" s="58"/>
    </row>
    <row r="404" spans="6:8" x14ac:dyDescent="0.25">
      <c r="F404" s="49"/>
      <c r="G404" s="55"/>
      <c r="H404" s="58"/>
    </row>
    <row r="405" spans="6:8" x14ac:dyDescent="0.25">
      <c r="F405" s="49"/>
      <c r="G405" s="55"/>
      <c r="H405" s="58"/>
    </row>
    <row r="406" spans="6:8" x14ac:dyDescent="0.25">
      <c r="F406" s="49"/>
      <c r="G406" s="55"/>
      <c r="H406" s="58"/>
    </row>
    <row r="407" spans="6:8" x14ac:dyDescent="0.25">
      <c r="F407" s="49"/>
      <c r="G407" s="55"/>
      <c r="H407" s="58"/>
    </row>
    <row r="408" spans="6:8" x14ac:dyDescent="0.25">
      <c r="F408" s="49"/>
      <c r="G408" s="55"/>
      <c r="H408" s="58"/>
    </row>
    <row r="409" spans="6:8" x14ac:dyDescent="0.25">
      <c r="F409" s="49"/>
      <c r="G409" s="55"/>
      <c r="H409" s="58"/>
    </row>
    <row r="410" spans="6:8" x14ac:dyDescent="0.25">
      <c r="F410" s="49"/>
      <c r="G410" s="55"/>
      <c r="H410" s="58"/>
    </row>
    <row r="411" spans="6:8" x14ac:dyDescent="0.25">
      <c r="F411" s="49"/>
      <c r="G411" s="55"/>
      <c r="H411" s="58"/>
    </row>
    <row r="412" spans="6:8" x14ac:dyDescent="0.25">
      <c r="F412" s="49"/>
      <c r="G412" s="55"/>
      <c r="H412" s="58"/>
    </row>
    <row r="413" spans="6:8" x14ac:dyDescent="0.25">
      <c r="F413" s="49"/>
      <c r="G413" s="55"/>
      <c r="H413" s="58"/>
    </row>
    <row r="414" spans="6:8" x14ac:dyDescent="0.25">
      <c r="F414" s="49"/>
      <c r="G414" s="55"/>
      <c r="H414" s="58"/>
    </row>
    <row r="415" spans="6:8" x14ac:dyDescent="0.25">
      <c r="F415" s="49"/>
      <c r="G415" s="55"/>
      <c r="H415" s="58"/>
    </row>
    <row r="416" spans="6:8" x14ac:dyDescent="0.25">
      <c r="F416" s="49"/>
      <c r="G416" s="55"/>
      <c r="H416" s="58"/>
    </row>
    <row r="417" spans="6:8" x14ac:dyDescent="0.25">
      <c r="F417" s="49"/>
      <c r="G417" s="55"/>
      <c r="H417" s="58"/>
    </row>
    <row r="418" spans="6:8" x14ac:dyDescent="0.25">
      <c r="F418" s="49"/>
      <c r="G418" s="55"/>
      <c r="H418" s="58"/>
    </row>
    <row r="419" spans="6:8" x14ac:dyDescent="0.25">
      <c r="F419" s="49"/>
      <c r="G419" s="55"/>
      <c r="H419" s="58"/>
    </row>
    <row r="420" spans="6:8" x14ac:dyDescent="0.25">
      <c r="F420" s="49"/>
      <c r="G420" s="55"/>
      <c r="H420" s="58"/>
    </row>
    <row r="421" spans="6:8" x14ac:dyDescent="0.25">
      <c r="F421" s="49"/>
      <c r="G421" s="55"/>
      <c r="H421" s="58"/>
    </row>
    <row r="422" spans="6:8" x14ac:dyDescent="0.25">
      <c r="F422" s="49"/>
      <c r="G422" s="55"/>
      <c r="H422" s="58"/>
    </row>
    <row r="423" spans="6:8" x14ac:dyDescent="0.25">
      <c r="F423" s="49"/>
      <c r="G423" s="55"/>
      <c r="H423" s="58"/>
    </row>
    <row r="424" spans="6:8" x14ac:dyDescent="0.25">
      <c r="F424" s="49"/>
      <c r="G424" s="55"/>
      <c r="H424" s="58"/>
    </row>
    <row r="425" spans="6:8" x14ac:dyDescent="0.25">
      <c r="F425" s="49"/>
      <c r="G425" s="55"/>
      <c r="H425" s="58"/>
    </row>
    <row r="426" spans="6:8" x14ac:dyDescent="0.25">
      <c r="F426" s="49"/>
      <c r="G426" s="55"/>
      <c r="H426" s="58"/>
    </row>
    <row r="427" spans="6:8" x14ac:dyDescent="0.25">
      <c r="F427" s="49"/>
      <c r="G427" s="55"/>
      <c r="H427" s="58"/>
    </row>
    <row r="428" spans="6:8" x14ac:dyDescent="0.25">
      <c r="F428" s="49"/>
      <c r="G428" s="55"/>
      <c r="H428" s="58"/>
    </row>
    <row r="429" spans="6:8" x14ac:dyDescent="0.25">
      <c r="F429" s="49"/>
      <c r="G429" s="55"/>
      <c r="H429" s="58"/>
    </row>
    <row r="430" spans="6:8" x14ac:dyDescent="0.25">
      <c r="F430" s="49"/>
      <c r="G430" s="55"/>
      <c r="H430" s="58"/>
    </row>
    <row r="431" spans="6:8" x14ac:dyDescent="0.25">
      <c r="F431" s="49"/>
      <c r="G431" s="55"/>
      <c r="H431" s="58"/>
    </row>
    <row r="432" spans="6:8" x14ac:dyDescent="0.25">
      <c r="F432" s="49"/>
      <c r="G432" s="55"/>
      <c r="H432" s="58"/>
    </row>
    <row r="433" spans="6:8" x14ac:dyDescent="0.25">
      <c r="F433" s="49"/>
      <c r="G433" s="55"/>
      <c r="H433" s="58"/>
    </row>
    <row r="434" spans="6:8" x14ac:dyDescent="0.25">
      <c r="F434" s="49"/>
      <c r="G434" s="55"/>
      <c r="H434" s="58"/>
    </row>
    <row r="435" spans="6:8" x14ac:dyDescent="0.25">
      <c r="F435" s="49"/>
      <c r="G435" s="55"/>
      <c r="H435" s="58"/>
    </row>
    <row r="436" spans="6:8" x14ac:dyDescent="0.25">
      <c r="F436" s="49"/>
      <c r="G436" s="55"/>
      <c r="H436" s="58"/>
    </row>
    <row r="437" spans="6:8" x14ac:dyDescent="0.25">
      <c r="F437" s="49"/>
      <c r="G437" s="55"/>
      <c r="H437" s="58"/>
    </row>
    <row r="438" spans="6:8" x14ac:dyDescent="0.25">
      <c r="F438" s="49"/>
      <c r="G438" s="55"/>
      <c r="H438" s="58"/>
    </row>
    <row r="439" spans="6:8" x14ac:dyDescent="0.25">
      <c r="F439" s="49"/>
      <c r="G439" s="55"/>
      <c r="H439" s="58"/>
    </row>
    <row r="440" spans="6:8" x14ac:dyDescent="0.25">
      <c r="F440" s="49"/>
      <c r="G440" s="55"/>
      <c r="H440" s="58"/>
    </row>
    <row r="441" spans="6:8" x14ac:dyDescent="0.25">
      <c r="F441" s="49"/>
      <c r="G441" s="55"/>
      <c r="H441" s="58"/>
    </row>
    <row r="442" spans="6:8" x14ac:dyDescent="0.25">
      <c r="F442" s="49"/>
      <c r="G442" s="55"/>
      <c r="H442" s="58"/>
    </row>
    <row r="443" spans="6:8" x14ac:dyDescent="0.25">
      <c r="F443" s="49"/>
      <c r="G443" s="55"/>
      <c r="H443" s="58"/>
    </row>
    <row r="444" spans="6:8" x14ac:dyDescent="0.25">
      <c r="F444" s="49"/>
      <c r="G444" s="55"/>
      <c r="H444" s="58"/>
    </row>
    <row r="445" spans="6:8" x14ac:dyDescent="0.25">
      <c r="F445" s="49"/>
      <c r="G445" s="55"/>
      <c r="H445" s="58"/>
    </row>
    <row r="446" spans="6:8" x14ac:dyDescent="0.25">
      <c r="F446" s="49"/>
      <c r="G446" s="55"/>
      <c r="H446" s="58"/>
    </row>
    <row r="447" spans="6:8" x14ac:dyDescent="0.25">
      <c r="F447" s="49"/>
      <c r="G447" s="55"/>
      <c r="H447" s="58"/>
    </row>
    <row r="448" spans="6:8" x14ac:dyDescent="0.25">
      <c r="F448" s="49"/>
      <c r="G448" s="55"/>
      <c r="H448" s="58"/>
    </row>
    <row r="449" spans="6:8" x14ac:dyDescent="0.25">
      <c r="F449" s="49"/>
      <c r="G449" s="55"/>
      <c r="H449" s="58"/>
    </row>
    <row r="450" spans="6:8" x14ac:dyDescent="0.25">
      <c r="F450" s="49"/>
      <c r="G450" s="55"/>
      <c r="H450" s="58"/>
    </row>
    <row r="451" spans="6:8" x14ac:dyDescent="0.25">
      <c r="F451" s="49"/>
      <c r="G451" s="55"/>
      <c r="H451" s="58"/>
    </row>
    <row r="452" spans="6:8" x14ac:dyDescent="0.25">
      <c r="F452" s="49"/>
      <c r="G452" s="55"/>
      <c r="H452" s="58"/>
    </row>
    <row r="453" spans="6:8" x14ac:dyDescent="0.25">
      <c r="F453" s="49"/>
      <c r="G453" s="55"/>
      <c r="H453" s="58"/>
    </row>
    <row r="454" spans="6:8" x14ac:dyDescent="0.25">
      <c r="F454" s="49"/>
      <c r="G454" s="55"/>
      <c r="H454" s="58"/>
    </row>
    <row r="455" spans="6:8" x14ac:dyDescent="0.25">
      <c r="F455" s="49"/>
      <c r="G455" s="55"/>
      <c r="H455" s="58"/>
    </row>
    <row r="456" spans="6:8" x14ac:dyDescent="0.25">
      <c r="F456" s="49"/>
      <c r="G456" s="55"/>
      <c r="H456" s="58"/>
    </row>
    <row r="457" spans="6:8" x14ac:dyDescent="0.25">
      <c r="F457" s="49"/>
      <c r="G457" s="55"/>
      <c r="H457" s="58"/>
    </row>
    <row r="458" spans="6:8" x14ac:dyDescent="0.25">
      <c r="F458" s="49"/>
      <c r="G458" s="55"/>
      <c r="H458" s="58"/>
    </row>
    <row r="459" spans="6:8" x14ac:dyDescent="0.25">
      <c r="F459" s="49"/>
      <c r="G459" s="55"/>
      <c r="H459" s="58"/>
    </row>
    <row r="460" spans="6:8" x14ac:dyDescent="0.25">
      <c r="F460" s="49"/>
      <c r="G460" s="55"/>
      <c r="H460" s="58"/>
    </row>
    <row r="461" spans="6:8" x14ac:dyDescent="0.25">
      <c r="F461" s="49"/>
      <c r="G461" s="55"/>
      <c r="H461" s="58"/>
    </row>
    <row r="462" spans="6:8" x14ac:dyDescent="0.25">
      <c r="F462" s="49"/>
      <c r="G462" s="55"/>
      <c r="H462" s="58"/>
    </row>
    <row r="463" spans="6:8" x14ac:dyDescent="0.25">
      <c r="F463" s="49"/>
      <c r="G463" s="55"/>
      <c r="H463" s="58"/>
    </row>
    <row r="464" spans="6:8" x14ac:dyDescent="0.25">
      <c r="F464" s="49"/>
      <c r="G464" s="55"/>
      <c r="H464" s="58"/>
    </row>
    <row r="465" spans="6:15" x14ac:dyDescent="0.25">
      <c r="F465" s="49"/>
      <c r="G465" s="55"/>
      <c r="H465" s="58"/>
    </row>
    <row r="466" spans="6:15" x14ac:dyDescent="0.25">
      <c r="F466" s="49"/>
      <c r="G466" s="55"/>
      <c r="H466" s="58"/>
    </row>
    <row r="467" spans="6:15" x14ac:dyDescent="0.25">
      <c r="F467" s="49"/>
      <c r="G467" s="55"/>
      <c r="H467" s="58"/>
    </row>
    <row r="468" spans="6:15" x14ac:dyDescent="0.25">
      <c r="F468" s="49"/>
      <c r="G468" s="55"/>
      <c r="H468" s="58"/>
    </row>
    <row r="469" spans="6:15" x14ac:dyDescent="0.25">
      <c r="F469" s="49"/>
      <c r="G469" s="55"/>
      <c r="H469" s="58"/>
    </row>
    <row r="470" spans="6:15" x14ac:dyDescent="0.25">
      <c r="F470" s="49"/>
      <c r="G470" s="55"/>
      <c r="H470" s="58"/>
    </row>
    <row r="471" spans="6:15" x14ac:dyDescent="0.25">
      <c r="F471" s="49"/>
      <c r="G471" s="55"/>
      <c r="H471" s="58"/>
    </row>
    <row r="472" spans="6:15" x14ac:dyDescent="0.25">
      <c r="F472" s="49"/>
      <c r="G472" s="55"/>
      <c r="H472" s="58"/>
    </row>
    <row r="473" spans="6:15" x14ac:dyDescent="0.25">
      <c r="F473" s="49"/>
      <c r="G473" s="55"/>
      <c r="H473" s="58"/>
    </row>
    <row r="474" spans="6:15" x14ac:dyDescent="0.25">
      <c r="F474" s="49"/>
      <c r="G474" s="55"/>
      <c r="H474" s="58"/>
    </row>
    <row r="475" spans="6:15" x14ac:dyDescent="0.25">
      <c r="F475" s="49"/>
      <c r="G475" s="55"/>
      <c r="H475" s="58"/>
    </row>
    <row r="476" spans="6:15" x14ac:dyDescent="0.25">
      <c r="F476" s="49"/>
      <c r="G476" s="55"/>
      <c r="H476" s="58"/>
    </row>
    <row r="477" spans="6:15" x14ac:dyDescent="0.25">
      <c r="F477" s="49"/>
      <c r="G477" s="55"/>
      <c r="H477" s="58"/>
    </row>
    <row r="478" spans="6:15" x14ac:dyDescent="0.25">
      <c r="F478" s="49"/>
      <c r="G478" s="55"/>
      <c r="H478" s="58"/>
    </row>
    <row r="479" spans="6:15" x14ac:dyDescent="0.25">
      <c r="F479" s="49"/>
      <c r="G479" s="55"/>
      <c r="H479" s="58"/>
      <c r="O479" s="2"/>
    </row>
    <row r="480" spans="6:15" x14ac:dyDescent="0.25">
      <c r="F480" s="49"/>
      <c r="G480" s="55"/>
      <c r="H480" s="58"/>
    </row>
    <row r="481" spans="1:14" x14ac:dyDescent="0.25">
      <c r="F481" s="49"/>
      <c r="G481" s="55"/>
      <c r="H481" s="58"/>
    </row>
    <row r="482" spans="1:14" x14ac:dyDescent="0.25">
      <c r="F482" s="49"/>
      <c r="G482" s="55"/>
      <c r="H482" s="58"/>
    </row>
    <row r="483" spans="1:14" x14ac:dyDescent="0.25">
      <c r="F483" s="49"/>
      <c r="G483" s="55"/>
      <c r="H483" s="58"/>
    </row>
    <row r="484" spans="1:14" x14ac:dyDescent="0.25">
      <c r="F484" s="49"/>
      <c r="G484" s="55"/>
      <c r="H484" s="58"/>
    </row>
    <row r="485" spans="1:14" x14ac:dyDescent="0.25">
      <c r="F485" s="49"/>
      <c r="G485" s="55"/>
      <c r="H485" s="58"/>
    </row>
    <row r="486" spans="1:14" x14ac:dyDescent="0.25">
      <c r="F486" s="49"/>
      <c r="G486" s="55"/>
      <c r="H486" s="58"/>
    </row>
    <row r="487" spans="1:14" x14ac:dyDescent="0.25">
      <c r="F487" s="49"/>
      <c r="G487" s="55"/>
      <c r="H487" s="58"/>
    </row>
    <row r="488" spans="1:14" x14ac:dyDescent="0.25">
      <c r="F488" s="49"/>
      <c r="G488" s="55"/>
      <c r="H488" s="58"/>
    </row>
    <row r="489" spans="1:14" x14ac:dyDescent="0.25">
      <c r="F489" s="49"/>
      <c r="G489" s="55"/>
      <c r="H489" s="58"/>
    </row>
    <row r="490" spans="1:14" x14ac:dyDescent="0.25">
      <c r="F490" s="49"/>
      <c r="G490" s="55"/>
      <c r="H490" s="58"/>
    </row>
    <row r="491" spans="1:14" x14ac:dyDescent="0.25">
      <c r="F491" s="49"/>
      <c r="G491" s="55"/>
      <c r="H491" s="58"/>
    </row>
    <row r="492" spans="1:14" s="79" customFormat="1" x14ac:dyDescent="0.25">
      <c r="A492" s="1"/>
      <c r="B492" s="1"/>
      <c r="C492" s="1"/>
      <c r="D492" s="1"/>
      <c r="E492" s="1"/>
      <c r="F492" s="49"/>
      <c r="G492" s="55"/>
      <c r="H492" s="58"/>
      <c r="I492" s="1"/>
      <c r="J492" s="1"/>
      <c r="K492" s="1"/>
      <c r="L492" s="1"/>
      <c r="M492" s="1"/>
      <c r="N492" s="2"/>
    </row>
    <row r="493" spans="1:14" s="79" customFormat="1" x14ac:dyDescent="0.25">
      <c r="A493" s="1"/>
      <c r="B493" s="1"/>
      <c r="C493" s="1"/>
      <c r="D493" s="1"/>
      <c r="E493" s="1"/>
      <c r="F493" s="49"/>
      <c r="G493" s="55"/>
      <c r="H493" s="58"/>
      <c r="I493" s="1"/>
      <c r="J493" s="1"/>
      <c r="K493" s="1"/>
      <c r="L493" s="1"/>
      <c r="M493" s="1"/>
      <c r="N493" s="2"/>
    </row>
    <row r="494" spans="1:14" s="79" customFormat="1" x14ac:dyDescent="0.25">
      <c r="A494" s="1"/>
      <c r="B494" s="1"/>
      <c r="C494" s="1"/>
      <c r="D494" s="1"/>
      <c r="E494" s="1"/>
      <c r="F494" s="49"/>
      <c r="G494" s="55"/>
      <c r="H494" s="58"/>
      <c r="I494" s="1"/>
      <c r="J494" s="1"/>
      <c r="K494" s="1"/>
      <c r="L494" s="1"/>
      <c r="M494" s="1"/>
      <c r="N494" s="2"/>
    </row>
    <row r="495" spans="1:14" s="79" customFormat="1" x14ac:dyDescent="0.25">
      <c r="A495" s="1"/>
      <c r="B495" s="1"/>
      <c r="C495" s="1"/>
      <c r="D495" s="1"/>
      <c r="E495" s="1"/>
      <c r="F495" s="49"/>
      <c r="G495" s="55"/>
      <c r="H495" s="58"/>
      <c r="I495" s="1"/>
      <c r="J495" s="1"/>
      <c r="K495" s="1"/>
      <c r="L495" s="1"/>
      <c r="M495" s="1"/>
      <c r="N495" s="2"/>
    </row>
    <row r="496" spans="1:14" s="79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</row>
    <row r="497" spans="1:14" s="79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</row>
    <row r="498" spans="1:14" s="79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</row>
    <row r="499" spans="1:14" s="79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</row>
    <row r="500" spans="1:14" s="79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</row>
    <row r="501" spans="1:14" s="79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</row>
    <row r="502" spans="1:14" s="79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</row>
    <row r="503" spans="1:14" s="79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</row>
    <row r="504" spans="1:14" s="79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</row>
    <row r="505" spans="1:14" s="79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</row>
    <row r="506" spans="1:14" s="79" customForma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2"/>
    </row>
    <row r="507" spans="1:14" s="79" customForma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2"/>
    </row>
    <row r="508" spans="1:14" s="79" customForma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2"/>
    </row>
    <row r="509" spans="1:14" s="79" customForma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2"/>
    </row>
    <row r="510" spans="1:14" s="79" customForma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2"/>
    </row>
    <row r="511" spans="1:14" s="79" customForma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2"/>
    </row>
  </sheetData>
  <mergeCells count="61">
    <mergeCell ref="F96:G96"/>
    <mergeCell ref="A227:C229"/>
    <mergeCell ref="A297:H298"/>
    <mergeCell ref="G45:H45"/>
    <mergeCell ref="G46:H46"/>
    <mergeCell ref="E90:I91"/>
    <mergeCell ref="F93:G93"/>
    <mergeCell ref="F94:G94"/>
    <mergeCell ref="F95:G95"/>
    <mergeCell ref="A44:C44"/>
    <mergeCell ref="G44:H44"/>
    <mergeCell ref="A37:E37"/>
    <mergeCell ref="A38:C38"/>
    <mergeCell ref="A39:C39"/>
    <mergeCell ref="G39:J39"/>
    <mergeCell ref="A40:C40"/>
    <mergeCell ref="G40:H40"/>
    <mergeCell ref="I40:J40"/>
    <mergeCell ref="A41:C41"/>
    <mergeCell ref="A42:C42"/>
    <mergeCell ref="G42:I42"/>
    <mergeCell ref="A43:C43"/>
    <mergeCell ref="G43:H43"/>
    <mergeCell ref="A36:C36"/>
    <mergeCell ref="G27:H27"/>
    <mergeCell ref="A28:E28"/>
    <mergeCell ref="G28:H28"/>
    <mergeCell ref="A29:C29"/>
    <mergeCell ref="G29:H29"/>
    <mergeCell ref="A30:C30"/>
    <mergeCell ref="A31:C31"/>
    <mergeCell ref="A32:C32"/>
    <mergeCell ref="A33:C33"/>
    <mergeCell ref="A34:C34"/>
    <mergeCell ref="A35:C35"/>
    <mergeCell ref="A26:C26"/>
    <mergeCell ref="G26:H26"/>
    <mergeCell ref="G19:H19"/>
    <mergeCell ref="A20:E20"/>
    <mergeCell ref="G20:H20"/>
    <mergeCell ref="A21:C21"/>
    <mergeCell ref="G21:H21"/>
    <mergeCell ref="A22:C22"/>
    <mergeCell ref="G22:H22"/>
    <mergeCell ref="A23:C23"/>
    <mergeCell ref="A24:C24"/>
    <mergeCell ref="G24:J24"/>
    <mergeCell ref="A25:C25"/>
    <mergeCell ref="G25:H25"/>
    <mergeCell ref="G18:H18"/>
    <mergeCell ref="A10:E10"/>
    <mergeCell ref="G10:J10"/>
    <mergeCell ref="B11:C11"/>
    <mergeCell ref="D11:E11"/>
    <mergeCell ref="G11:H11"/>
    <mergeCell ref="G12:H12"/>
    <mergeCell ref="G13:H13"/>
    <mergeCell ref="G14:H14"/>
    <mergeCell ref="G15:H15"/>
    <mergeCell ref="G16:H16"/>
    <mergeCell ref="G17:H17"/>
  </mergeCells>
  <dataValidations disablePrompts="1" count="1">
    <dataValidation type="list" allowBlank="1" showInputMessage="1" showErrorMessage="1" sqref="E170 C306" xr:uid="{58C95764-079E-4E18-870B-DD8D474A807B}">
      <formula1>$N$4:$N$14</formula1>
    </dataValidation>
  </dataValidations>
  <printOptions horizontalCentered="1"/>
  <pageMargins left="0.75" right="0.5" top="0.5" bottom="1" header="0.5" footer="0.5"/>
  <pageSetup scale="88" orientation="portrait" r:id="rId1"/>
  <headerFooter alignWithMargins="0">
    <oddHeader>&amp;R
&amp;"Arial,Bold"&amp;P of &amp;N</oddHeader>
    <oddFooter>&amp;RAASHTO LRFD 8th Ed.
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F858-C47F-4645-A7CE-4016DD1BD2B4}">
  <dimension ref="A1:AY510"/>
  <sheetViews>
    <sheetView tabSelected="1" view="pageBreakPreview" zoomScaleNormal="130" zoomScaleSheetLayoutView="100" workbookViewId="0">
      <selection activeCell="C287" sqref="C287"/>
    </sheetView>
  </sheetViews>
  <sheetFormatPr defaultColWidth="9.140625" defaultRowHeight="12.75" x14ac:dyDescent="0.25"/>
  <cols>
    <col min="1" max="6" width="9.140625" style="1"/>
    <col min="7" max="7" width="11.42578125" style="1" customWidth="1"/>
    <col min="8" max="10" width="9.42578125" style="1" customWidth="1"/>
    <col min="11" max="11" width="14.85546875" style="1" customWidth="1"/>
    <col min="12" max="12" width="9.140625" style="1" customWidth="1"/>
    <col min="13" max="13" width="21.140625" style="1" hidden="1" customWidth="1"/>
    <col min="14" max="14" width="0" style="2" hidden="1" customWidth="1"/>
    <col min="15" max="40" width="0" style="1" hidden="1" customWidth="1"/>
    <col min="41" max="16384" width="9.140625" style="1"/>
  </cols>
  <sheetData>
    <row r="1" spans="1:37" x14ac:dyDescent="0.25">
      <c r="U1" s="3" t="s">
        <v>230</v>
      </c>
      <c r="V1" s="4" t="s">
        <v>1</v>
      </c>
      <c r="W1" s="4" t="s">
        <v>231</v>
      </c>
      <c r="X1" s="4" t="s">
        <v>232</v>
      </c>
      <c r="Y1" s="4" t="s">
        <v>233</v>
      </c>
      <c r="Z1" s="4" t="s">
        <v>234</v>
      </c>
      <c r="AA1" s="4" t="s">
        <v>235</v>
      </c>
      <c r="AB1" s="4" t="s">
        <v>236</v>
      </c>
      <c r="AC1" s="4" t="s">
        <v>237</v>
      </c>
      <c r="AD1" s="4" t="s">
        <v>238</v>
      </c>
      <c r="AE1" s="4" t="s">
        <v>239</v>
      </c>
      <c r="AF1" s="4" t="s">
        <v>240</v>
      </c>
      <c r="AG1" s="4" t="s">
        <v>241</v>
      </c>
      <c r="AH1" s="4" t="s">
        <v>242</v>
      </c>
      <c r="AI1" s="4" t="s">
        <v>243</v>
      </c>
      <c r="AJ1" s="4" t="s">
        <v>244</v>
      </c>
      <c r="AK1" s="5" t="s">
        <v>245</v>
      </c>
    </row>
    <row r="2" spans="1:37" x14ac:dyDescent="0.25">
      <c r="U2" s="6" t="s">
        <v>246</v>
      </c>
      <c r="V2" s="2">
        <v>26.1</v>
      </c>
      <c r="W2" s="2">
        <v>13.83</v>
      </c>
      <c r="X2" s="2">
        <v>0.61499999999999999</v>
      </c>
      <c r="Y2" s="2">
        <v>14.695</v>
      </c>
      <c r="Z2" s="2">
        <v>0.61499999999999999</v>
      </c>
      <c r="AA2" s="2">
        <v>11.9</v>
      </c>
      <c r="AB2" s="2">
        <v>29.6</v>
      </c>
      <c r="AC2" s="2">
        <v>22.5</v>
      </c>
      <c r="AD2" s="2">
        <v>3.94</v>
      </c>
      <c r="AE2" s="2">
        <v>1.53</v>
      </c>
      <c r="AF2" s="2">
        <v>904</v>
      </c>
      <c r="AG2" s="2">
        <v>131</v>
      </c>
      <c r="AH2" s="2">
        <v>5.88</v>
      </c>
      <c r="AI2" s="2">
        <v>326</v>
      </c>
      <c r="AJ2" s="2">
        <v>44.3</v>
      </c>
      <c r="AK2" s="7">
        <v>3.53</v>
      </c>
    </row>
    <row r="3" spans="1:37" ht="13.5" thickBot="1" x14ac:dyDescent="0.3">
      <c r="N3" s="8" t="s">
        <v>0</v>
      </c>
      <c r="O3" s="8" t="s">
        <v>1</v>
      </c>
      <c r="P3" s="8" t="s">
        <v>2</v>
      </c>
      <c r="Q3" s="8" t="s">
        <v>3</v>
      </c>
      <c r="U3" s="6" t="s">
        <v>247</v>
      </c>
      <c r="V3" s="2">
        <v>21.4</v>
      </c>
      <c r="W3" s="2">
        <v>13.61</v>
      </c>
      <c r="X3" s="2">
        <v>0.505</v>
      </c>
      <c r="Y3" s="2">
        <v>14.585000000000001</v>
      </c>
      <c r="Z3" s="2">
        <v>0.505</v>
      </c>
      <c r="AA3" s="2">
        <v>14.4</v>
      </c>
      <c r="AB3" s="2">
        <v>20.3</v>
      </c>
      <c r="AC3" s="2">
        <v>27</v>
      </c>
      <c r="AD3" s="2">
        <v>3.9</v>
      </c>
      <c r="AE3" s="2">
        <v>1.85</v>
      </c>
      <c r="AF3" s="2">
        <v>729</v>
      </c>
      <c r="AG3" s="2">
        <v>107</v>
      </c>
      <c r="AH3" s="2">
        <v>5.84</v>
      </c>
      <c r="AI3" s="2">
        <v>261</v>
      </c>
      <c r="AJ3" s="2">
        <v>35.799999999999997</v>
      </c>
      <c r="AK3" s="7">
        <v>3.49</v>
      </c>
    </row>
    <row r="4" spans="1:37" ht="15" thickTop="1" x14ac:dyDescent="0.25">
      <c r="A4" s="9" t="s">
        <v>4</v>
      </c>
      <c r="B4" s="10"/>
      <c r="C4" s="10"/>
      <c r="D4" s="10"/>
      <c r="E4" s="10"/>
      <c r="F4" s="11"/>
      <c r="G4" s="12" t="s">
        <v>5</v>
      </c>
      <c r="H4" s="12" t="s">
        <v>6</v>
      </c>
      <c r="I4" s="12" t="s">
        <v>7</v>
      </c>
      <c r="J4" s="13" t="s">
        <v>8</v>
      </c>
      <c r="N4" s="8">
        <v>3</v>
      </c>
      <c r="O4" s="14">
        <v>0.11</v>
      </c>
      <c r="P4" s="15">
        <v>0.376</v>
      </c>
      <c r="Q4" s="15">
        <v>0.375</v>
      </c>
      <c r="U4" s="6" t="s">
        <v>248</v>
      </c>
      <c r="V4" s="2">
        <v>24.6</v>
      </c>
      <c r="W4" s="2">
        <v>12.28</v>
      </c>
      <c r="X4" s="2">
        <v>0.68500000000000005</v>
      </c>
      <c r="Y4" s="2">
        <v>12.295</v>
      </c>
      <c r="Z4" s="2">
        <v>0.68500000000000005</v>
      </c>
      <c r="AA4" s="2">
        <v>9</v>
      </c>
      <c r="AB4" s="2">
        <v>52.5</v>
      </c>
      <c r="AC4" s="2">
        <v>17.899999999999999</v>
      </c>
      <c r="AD4" s="2">
        <v>3.29</v>
      </c>
      <c r="AE4" s="2">
        <v>1.46</v>
      </c>
      <c r="AF4" s="2">
        <v>650</v>
      </c>
      <c r="AG4" s="2">
        <v>106</v>
      </c>
      <c r="AH4" s="2">
        <v>5.14</v>
      </c>
      <c r="AI4" s="2">
        <v>213</v>
      </c>
      <c r="AJ4" s="2">
        <v>34.6</v>
      </c>
      <c r="AK4" s="7">
        <v>2.94</v>
      </c>
    </row>
    <row r="5" spans="1:37" x14ac:dyDescent="0.25">
      <c r="A5" s="16" t="str">
        <f>'Sign Off Sheet'!D10</f>
        <v>ALEXANDER ST BRIDGE</v>
      </c>
      <c r="B5" s="17"/>
      <c r="C5" s="17"/>
      <c r="D5" s="17"/>
      <c r="E5" s="17"/>
      <c r="F5" s="18"/>
      <c r="G5" s="19" t="str">
        <f>'Sign Off Sheet'!D20</f>
        <v>JWA</v>
      </c>
      <c r="H5" s="20">
        <f>'Sign Off Sheet'!G20</f>
        <v>44637</v>
      </c>
      <c r="I5" s="21"/>
      <c r="J5" s="22"/>
      <c r="N5" s="8">
        <v>4</v>
      </c>
      <c r="O5" s="14">
        <v>0.2</v>
      </c>
      <c r="P5" s="15">
        <v>0.66800000000000004</v>
      </c>
      <c r="Q5" s="15">
        <v>0.5</v>
      </c>
      <c r="U5" s="6" t="s">
        <v>249</v>
      </c>
      <c r="V5" s="2">
        <v>21.8</v>
      </c>
      <c r="W5" s="2">
        <v>12.13</v>
      </c>
      <c r="X5" s="2">
        <v>0.60499999999999998</v>
      </c>
      <c r="Y5" s="2">
        <v>12.215</v>
      </c>
      <c r="Z5" s="2">
        <v>0.60499999999999998</v>
      </c>
      <c r="AA5" s="2">
        <v>10</v>
      </c>
      <c r="AB5" s="2">
        <v>42.1</v>
      </c>
      <c r="AC5" s="2">
        <v>20</v>
      </c>
      <c r="AD5" s="2">
        <v>3.26</v>
      </c>
      <c r="AE5" s="2">
        <v>1.63</v>
      </c>
      <c r="AF5" s="2">
        <v>569</v>
      </c>
      <c r="AG5" s="2">
        <v>93.8</v>
      </c>
      <c r="AH5" s="2">
        <v>5.1100000000000003</v>
      </c>
      <c r="AI5" s="2">
        <v>186</v>
      </c>
      <c r="AJ5" s="2">
        <v>30.4</v>
      </c>
      <c r="AK5" s="7">
        <v>2.92</v>
      </c>
    </row>
    <row r="6" spans="1:37" ht="14.25" x14ac:dyDescent="0.25">
      <c r="A6" s="23" t="s">
        <v>9</v>
      </c>
      <c r="B6" s="24"/>
      <c r="C6" s="24"/>
      <c r="D6" s="24"/>
      <c r="E6" s="24"/>
      <c r="F6" s="25"/>
      <c r="G6" s="26" t="s">
        <v>10</v>
      </c>
      <c r="H6" s="26" t="s">
        <v>6</v>
      </c>
      <c r="I6" s="26" t="s">
        <v>11</v>
      </c>
      <c r="J6" s="27" t="s">
        <v>6</v>
      </c>
      <c r="N6" s="8">
        <v>5</v>
      </c>
      <c r="O6" s="14">
        <v>0.31</v>
      </c>
      <c r="P6" s="15">
        <v>1.0429999999999999</v>
      </c>
      <c r="Q6" s="15">
        <v>0.625</v>
      </c>
      <c r="U6" s="6" t="s">
        <v>250</v>
      </c>
      <c r="V6" s="2">
        <v>18.399999999999999</v>
      </c>
      <c r="W6" s="2">
        <v>11.94</v>
      </c>
      <c r="X6" s="2">
        <v>0.51500000000000001</v>
      </c>
      <c r="Y6" s="2">
        <v>12.125</v>
      </c>
      <c r="Z6" s="2">
        <v>0.51500000000000001</v>
      </c>
      <c r="AA6" s="2">
        <v>11.8</v>
      </c>
      <c r="AB6" s="2">
        <v>30.5</v>
      </c>
      <c r="AC6" s="2">
        <v>23.2</v>
      </c>
      <c r="AD6" s="2">
        <v>3.23</v>
      </c>
      <c r="AE6" s="2">
        <v>1.91</v>
      </c>
      <c r="AF6" s="2">
        <v>472</v>
      </c>
      <c r="AG6" s="2">
        <v>79.099999999999994</v>
      </c>
      <c r="AH6" s="2">
        <v>5.0599999999999996</v>
      </c>
      <c r="AI6" s="2">
        <v>153</v>
      </c>
      <c r="AJ6" s="2">
        <v>25.3</v>
      </c>
      <c r="AK6" s="7">
        <v>2.88</v>
      </c>
    </row>
    <row r="7" spans="1:37" ht="13.5" thickBot="1" x14ac:dyDescent="0.3">
      <c r="A7" s="28" t="s">
        <v>12</v>
      </c>
      <c r="B7" s="29"/>
      <c r="C7" s="29"/>
      <c r="D7" s="29"/>
      <c r="E7" s="29"/>
      <c r="F7" s="30"/>
      <c r="G7" s="31" t="str">
        <f>'Sign Off Sheet'!D22</f>
        <v>RLC</v>
      </c>
      <c r="H7" s="32">
        <f>'Sign Off Sheet'!G22</f>
        <v>44644</v>
      </c>
      <c r="I7" s="33"/>
      <c r="J7" s="34"/>
      <c r="N7" s="8">
        <v>6</v>
      </c>
      <c r="O7" s="14">
        <v>0.44</v>
      </c>
      <c r="P7" s="15">
        <v>1.502</v>
      </c>
      <c r="Q7" s="15">
        <v>0.75</v>
      </c>
      <c r="U7" s="6" t="s">
        <v>251</v>
      </c>
      <c r="V7" s="2">
        <v>15.5</v>
      </c>
      <c r="W7" s="2">
        <v>11.78</v>
      </c>
      <c r="X7" s="2">
        <v>0.435</v>
      </c>
      <c r="Y7" s="2">
        <v>12.045</v>
      </c>
      <c r="Z7" s="2">
        <v>0.435</v>
      </c>
      <c r="AA7" s="2">
        <v>13.8</v>
      </c>
      <c r="AB7" s="2">
        <v>22</v>
      </c>
      <c r="AC7" s="2">
        <v>27.1</v>
      </c>
      <c r="AD7" s="2">
        <v>3.2</v>
      </c>
      <c r="AE7" s="2">
        <v>2.25</v>
      </c>
      <c r="AF7" s="2">
        <v>393</v>
      </c>
      <c r="AG7" s="2">
        <v>66.8</v>
      </c>
      <c r="AH7" s="2">
        <v>5.03</v>
      </c>
      <c r="AI7" s="2">
        <v>127</v>
      </c>
      <c r="AJ7" s="2">
        <v>21.1</v>
      </c>
      <c r="AK7" s="7">
        <v>2.86</v>
      </c>
    </row>
    <row r="8" spans="1:37" ht="13.5" thickTop="1" x14ac:dyDescent="0.25">
      <c r="A8" s="103"/>
      <c r="B8" s="104"/>
      <c r="C8" s="104"/>
      <c r="D8" s="104"/>
      <c r="E8" s="104"/>
      <c r="F8" s="104"/>
      <c r="G8" s="110"/>
      <c r="H8" s="111"/>
      <c r="I8" s="105"/>
      <c r="J8" s="105"/>
      <c r="N8" s="8">
        <v>7</v>
      </c>
      <c r="O8" s="14">
        <v>0.6</v>
      </c>
      <c r="P8" s="15">
        <v>2.044</v>
      </c>
      <c r="Q8" s="15">
        <v>0.875</v>
      </c>
      <c r="U8" s="6" t="s">
        <v>252</v>
      </c>
      <c r="V8" s="2">
        <v>16.8</v>
      </c>
      <c r="W8" s="2">
        <v>9.99</v>
      </c>
      <c r="X8" s="2">
        <v>0.56499999999999995</v>
      </c>
      <c r="Y8" s="2">
        <v>10.225</v>
      </c>
      <c r="Z8" s="2">
        <v>0.56499999999999995</v>
      </c>
      <c r="AA8" s="2">
        <v>9</v>
      </c>
      <c r="AB8" s="2">
        <v>51.6</v>
      </c>
      <c r="AC8" s="2">
        <v>17.7</v>
      </c>
      <c r="AD8" s="2">
        <v>2.74</v>
      </c>
      <c r="AE8" s="2">
        <v>1.73</v>
      </c>
      <c r="AF8" s="2">
        <v>294</v>
      </c>
      <c r="AG8" s="2">
        <v>58.8</v>
      </c>
      <c r="AH8" s="2">
        <v>4.18</v>
      </c>
      <c r="AI8" s="2">
        <v>101</v>
      </c>
      <c r="AJ8" s="2">
        <v>19.7</v>
      </c>
      <c r="AK8" s="7">
        <v>2.4500000000000002</v>
      </c>
    </row>
    <row r="9" spans="1:37" x14ac:dyDescent="0.25">
      <c r="A9" s="56" t="s">
        <v>94</v>
      </c>
      <c r="G9" s="2"/>
      <c r="H9" s="2"/>
      <c r="I9" s="55"/>
      <c r="N9" s="8">
        <v>8</v>
      </c>
      <c r="O9" s="14">
        <v>0.79</v>
      </c>
      <c r="P9" s="15">
        <v>2.67</v>
      </c>
      <c r="Q9" s="15">
        <v>1</v>
      </c>
      <c r="U9" s="35" t="s">
        <v>253</v>
      </c>
      <c r="V9" s="36">
        <v>12.4</v>
      </c>
      <c r="W9" s="36">
        <v>9.6999999999999993</v>
      </c>
      <c r="X9" s="36">
        <v>0.41499999999999998</v>
      </c>
      <c r="Y9" s="36">
        <v>10.074999999999999</v>
      </c>
      <c r="Z9" s="36">
        <v>0.41499999999999998</v>
      </c>
      <c r="AA9" s="36">
        <v>12</v>
      </c>
      <c r="AB9" s="36">
        <v>29.4</v>
      </c>
      <c r="AC9" s="36">
        <v>23.4</v>
      </c>
      <c r="AD9" s="36">
        <v>2.69</v>
      </c>
      <c r="AE9" s="36">
        <v>2.29</v>
      </c>
      <c r="AF9" s="36">
        <v>210</v>
      </c>
      <c r="AG9" s="36">
        <v>43.4</v>
      </c>
      <c r="AH9" s="36">
        <v>4.13</v>
      </c>
      <c r="AI9" s="36">
        <v>71.7</v>
      </c>
      <c r="AJ9" s="36">
        <v>14.2</v>
      </c>
      <c r="AK9" s="37">
        <v>2.41</v>
      </c>
    </row>
    <row r="10" spans="1:37" x14ac:dyDescent="0.25">
      <c r="N10" s="8">
        <v>9</v>
      </c>
      <c r="O10" s="14">
        <v>1</v>
      </c>
      <c r="P10" s="15">
        <v>3.4</v>
      </c>
      <c r="Q10" s="15">
        <v>1.1279999999999999</v>
      </c>
    </row>
    <row r="11" spans="1:37" x14ac:dyDescent="0.25">
      <c r="E11" s="2" t="s">
        <v>95</v>
      </c>
      <c r="F11" s="2"/>
      <c r="G11" s="2"/>
      <c r="H11" s="2"/>
      <c r="N11" s="8">
        <v>10</v>
      </c>
      <c r="O11" s="14">
        <v>1.27</v>
      </c>
      <c r="P11" s="15">
        <v>4.3029999999999999</v>
      </c>
      <c r="Q11" s="15">
        <v>1.27</v>
      </c>
    </row>
    <row r="12" spans="1:37" ht="15.75" x14ac:dyDescent="0.25">
      <c r="F12" s="49" t="s">
        <v>96</v>
      </c>
      <c r="G12" s="57">
        <v>0.15</v>
      </c>
      <c r="H12" s="58" t="s">
        <v>97</v>
      </c>
      <c r="L12" s="52" t="s">
        <v>98</v>
      </c>
      <c r="N12" s="8">
        <v>11</v>
      </c>
      <c r="O12" s="14">
        <v>1.56</v>
      </c>
      <c r="P12" s="15">
        <v>5.3129999999999997</v>
      </c>
      <c r="Q12" s="15">
        <v>1.41</v>
      </c>
      <c r="U12" s="8" t="s">
        <v>0</v>
      </c>
      <c r="V12" s="8" t="s">
        <v>1</v>
      </c>
      <c r="W12" s="8" t="s">
        <v>2</v>
      </c>
      <c r="X12" s="8" t="s">
        <v>3</v>
      </c>
    </row>
    <row r="13" spans="1:37" ht="15.75" x14ac:dyDescent="0.25">
      <c r="F13" s="49" t="s">
        <v>99</v>
      </c>
      <c r="G13" s="59">
        <v>4</v>
      </c>
      <c r="H13" s="58" t="s">
        <v>46</v>
      </c>
      <c r="L13" s="52" t="s">
        <v>100</v>
      </c>
      <c r="N13" s="8">
        <v>14</v>
      </c>
      <c r="O13" s="14">
        <v>2.25</v>
      </c>
      <c r="P13" s="15">
        <v>7.65</v>
      </c>
      <c r="Q13" s="15">
        <v>1.6930000000000001</v>
      </c>
      <c r="U13" s="8">
        <v>3</v>
      </c>
      <c r="V13" s="14">
        <v>0.11</v>
      </c>
      <c r="W13" s="15">
        <v>0.376</v>
      </c>
      <c r="X13" s="15">
        <v>0.375</v>
      </c>
    </row>
    <row r="14" spans="1:37" ht="15.75" x14ac:dyDescent="0.25">
      <c r="F14" s="49" t="s">
        <v>101</v>
      </c>
      <c r="G14" s="60">
        <v>60</v>
      </c>
      <c r="H14" s="58" t="s">
        <v>46</v>
      </c>
      <c r="L14" s="52" t="s">
        <v>102</v>
      </c>
      <c r="N14" s="8">
        <v>18</v>
      </c>
      <c r="O14" s="14">
        <v>4</v>
      </c>
      <c r="P14" s="15">
        <v>13.6</v>
      </c>
      <c r="Q14" s="15">
        <v>2.2570000000000001</v>
      </c>
      <c r="U14" s="8">
        <v>4</v>
      </c>
      <c r="V14" s="14">
        <v>0.2</v>
      </c>
      <c r="W14" s="15">
        <v>0.66800000000000004</v>
      </c>
      <c r="X14" s="15">
        <v>5</v>
      </c>
    </row>
    <row r="15" spans="1:37" x14ac:dyDescent="0.25">
      <c r="G15" s="2"/>
      <c r="H15" s="61"/>
      <c r="U15" s="8">
        <v>5</v>
      </c>
      <c r="V15" s="14">
        <v>0.31</v>
      </c>
      <c r="W15" s="15">
        <v>1.0429999999999999</v>
      </c>
      <c r="X15" s="15">
        <v>0.625</v>
      </c>
    </row>
    <row r="16" spans="1:37" x14ac:dyDescent="0.25">
      <c r="C16" s="146" t="s">
        <v>62</v>
      </c>
      <c r="D16" s="146"/>
      <c r="E16" s="51" t="s">
        <v>63</v>
      </c>
      <c r="F16" s="51" t="s">
        <v>64</v>
      </c>
      <c r="G16" s="51" t="s">
        <v>65</v>
      </c>
      <c r="H16" s="51" t="s">
        <v>66</v>
      </c>
      <c r="U16" s="8">
        <v>6</v>
      </c>
      <c r="V16" s="14">
        <v>0.44</v>
      </c>
      <c r="W16" s="15">
        <v>1.502</v>
      </c>
      <c r="X16" s="15">
        <v>0.75</v>
      </c>
    </row>
    <row r="17" spans="3:24" x14ac:dyDescent="0.25">
      <c r="C17" s="145" t="s">
        <v>68</v>
      </c>
      <c r="D17" s="145"/>
      <c r="E17" s="53">
        <v>1.25</v>
      </c>
      <c r="F17" s="53">
        <v>1.25</v>
      </c>
      <c r="G17" s="53">
        <v>1.25</v>
      </c>
      <c r="H17" s="53">
        <v>1</v>
      </c>
      <c r="U17" s="8">
        <v>7</v>
      </c>
      <c r="V17" s="14">
        <v>0.6</v>
      </c>
      <c r="W17" s="15">
        <v>2.044</v>
      </c>
      <c r="X17" s="15">
        <v>0.875</v>
      </c>
    </row>
    <row r="18" spans="3:24" x14ac:dyDescent="0.25">
      <c r="C18" s="145" t="s">
        <v>26</v>
      </c>
      <c r="D18" s="145"/>
      <c r="E18" s="53">
        <v>1.5</v>
      </c>
      <c r="F18" s="53">
        <v>1.5</v>
      </c>
      <c r="G18" s="53">
        <v>1.5</v>
      </c>
      <c r="H18" s="53">
        <v>1</v>
      </c>
      <c r="U18" s="8">
        <v>8</v>
      </c>
      <c r="V18" s="14">
        <v>0.79</v>
      </c>
      <c r="W18" s="15">
        <v>2.67</v>
      </c>
      <c r="X18" s="15">
        <v>1</v>
      </c>
    </row>
    <row r="19" spans="3:24" x14ac:dyDescent="0.25">
      <c r="C19" s="145" t="s">
        <v>72</v>
      </c>
      <c r="D19" s="145"/>
      <c r="E19" s="53">
        <v>1.75</v>
      </c>
      <c r="F19" s="53">
        <v>0</v>
      </c>
      <c r="G19" s="53">
        <v>1.35</v>
      </c>
      <c r="H19" s="53">
        <v>1</v>
      </c>
      <c r="U19" s="8">
        <v>9</v>
      </c>
      <c r="V19" s="14">
        <v>1</v>
      </c>
      <c r="W19" s="15">
        <v>3.4</v>
      </c>
      <c r="X19" s="15">
        <v>1.1279999999999999</v>
      </c>
    </row>
    <row r="20" spans="3:24" x14ac:dyDescent="0.25">
      <c r="C20" s="146" t="s">
        <v>76</v>
      </c>
      <c r="D20" s="146"/>
      <c r="E20" s="53">
        <v>1.5</v>
      </c>
      <c r="F20" s="53">
        <v>1.5</v>
      </c>
      <c r="G20" s="53">
        <v>1.5</v>
      </c>
      <c r="H20" s="53">
        <v>1</v>
      </c>
      <c r="U20" s="8">
        <v>10</v>
      </c>
      <c r="V20" s="14">
        <v>1.27</v>
      </c>
      <c r="W20" s="15">
        <v>4.3029999999999999</v>
      </c>
      <c r="X20" s="15">
        <v>1.27</v>
      </c>
    </row>
    <row r="21" spans="3:24" x14ac:dyDescent="0.25">
      <c r="C21" s="146" t="s">
        <v>78</v>
      </c>
      <c r="D21" s="146"/>
      <c r="E21" s="53">
        <v>1.75</v>
      </c>
      <c r="F21" s="53">
        <v>0</v>
      </c>
      <c r="G21" s="53">
        <v>1.35</v>
      </c>
      <c r="H21" s="53">
        <v>1</v>
      </c>
      <c r="U21" s="8">
        <v>11</v>
      </c>
      <c r="V21" s="14">
        <v>1.56</v>
      </c>
      <c r="W21" s="15">
        <v>5.3129999999999997</v>
      </c>
      <c r="X21" s="15">
        <v>1.41</v>
      </c>
    </row>
    <row r="22" spans="3:24" x14ac:dyDescent="0.25">
      <c r="C22" s="145" t="s">
        <v>80</v>
      </c>
      <c r="D22" s="145"/>
      <c r="E22" s="53">
        <v>1</v>
      </c>
      <c r="F22" s="53"/>
      <c r="G22" s="53"/>
      <c r="H22" s="53"/>
      <c r="U22" s="8">
        <v>14</v>
      </c>
      <c r="V22" s="14">
        <v>2.25</v>
      </c>
      <c r="W22" s="15">
        <v>7.65</v>
      </c>
      <c r="X22" s="15">
        <v>1.6930000000000001</v>
      </c>
    </row>
    <row r="23" spans="3:24" x14ac:dyDescent="0.25">
      <c r="G23" s="2"/>
      <c r="H23" s="61"/>
      <c r="U23" s="8">
        <v>18</v>
      </c>
      <c r="V23" s="14">
        <v>4</v>
      </c>
      <c r="W23" s="15">
        <v>13.6</v>
      </c>
      <c r="X23" s="15">
        <v>2.2570000000000001</v>
      </c>
    </row>
    <row r="24" spans="3:24" x14ac:dyDescent="0.25">
      <c r="E24" s="62" t="s">
        <v>103</v>
      </c>
      <c r="F24" s="62"/>
      <c r="G24" s="62"/>
      <c r="H24" s="58"/>
    </row>
    <row r="25" spans="3:24" ht="15.75" x14ac:dyDescent="0.25">
      <c r="F25" s="49" t="s">
        <v>104</v>
      </c>
      <c r="G25" s="63">
        <v>3</v>
      </c>
      <c r="H25" s="58" t="s">
        <v>19</v>
      </c>
      <c r="L25" s="52" t="s">
        <v>105</v>
      </c>
    </row>
    <row r="26" spans="3:24" ht="15.75" hidden="1" x14ac:dyDescent="0.25">
      <c r="F26" s="49" t="s">
        <v>106</v>
      </c>
      <c r="G26" s="63">
        <v>3</v>
      </c>
      <c r="H26" s="58" t="s">
        <v>19</v>
      </c>
      <c r="I26" s="52" t="s">
        <v>107</v>
      </c>
    </row>
    <row r="27" spans="3:24" ht="15.75" hidden="1" x14ac:dyDescent="0.25">
      <c r="F27" s="49" t="s">
        <v>108</v>
      </c>
      <c r="G27" s="63">
        <v>3</v>
      </c>
      <c r="H27" s="58" t="s">
        <v>19</v>
      </c>
      <c r="I27" s="52" t="s">
        <v>109</v>
      </c>
    </row>
    <row r="28" spans="3:24" ht="15.75" hidden="1" x14ac:dyDescent="0.25">
      <c r="F28" s="49" t="s">
        <v>110</v>
      </c>
      <c r="G28" s="63">
        <v>3</v>
      </c>
      <c r="H28" s="58" t="s">
        <v>19</v>
      </c>
      <c r="I28" s="52" t="s">
        <v>111</v>
      </c>
    </row>
    <row r="29" spans="3:24" x14ac:dyDescent="0.25">
      <c r="D29" s="104"/>
      <c r="E29" s="104"/>
      <c r="F29" s="106"/>
      <c r="G29" s="107"/>
      <c r="H29" s="108"/>
      <c r="I29" s="52"/>
    </row>
    <row r="30" spans="3:24" x14ac:dyDescent="0.25">
      <c r="D30" s="109"/>
      <c r="E30" s="109"/>
      <c r="F30" s="49" t="s">
        <v>36</v>
      </c>
      <c r="G30" s="63">
        <f>41+1.25/12</f>
        <v>41.104166666666664</v>
      </c>
      <c r="H30" s="58" t="s">
        <v>31</v>
      </c>
      <c r="I30" s="52"/>
    </row>
    <row r="31" spans="3:24" x14ac:dyDescent="0.25">
      <c r="D31" s="109"/>
      <c r="E31" s="109"/>
      <c r="F31" s="49" t="s">
        <v>40</v>
      </c>
      <c r="G31" s="63">
        <f>4+42/60+22/3600</f>
        <v>4.7061111111111114</v>
      </c>
      <c r="H31" s="58" t="s">
        <v>41</v>
      </c>
      <c r="I31" s="52"/>
      <c r="L31" s="2"/>
    </row>
    <row r="32" spans="3:24" x14ac:dyDescent="0.25">
      <c r="D32" s="109"/>
      <c r="E32" s="109"/>
      <c r="F32" s="49" t="s">
        <v>39</v>
      </c>
      <c r="G32" s="63">
        <f>G30/COS(RADIANS(G31))</f>
        <v>41.243212314102763</v>
      </c>
      <c r="H32" s="58" t="s">
        <v>31</v>
      </c>
      <c r="I32" s="52"/>
      <c r="L32" s="2"/>
    </row>
    <row r="33" spans="1:12" x14ac:dyDescent="0.25">
      <c r="D33" s="109"/>
      <c r="E33" s="109"/>
      <c r="F33" s="49" t="s">
        <v>319</v>
      </c>
      <c r="G33" s="63">
        <f>37+(9+15/16)/12</f>
        <v>37.828125</v>
      </c>
      <c r="H33" s="58"/>
      <c r="I33" s="52"/>
      <c r="L33" s="2"/>
    </row>
    <row r="34" spans="1:12" ht="15" customHeight="1" x14ac:dyDescent="0.25">
      <c r="F34" s="49"/>
      <c r="G34" s="64"/>
      <c r="H34" s="58"/>
      <c r="I34" s="52"/>
    </row>
    <row r="35" spans="1:12" ht="15" customHeight="1" x14ac:dyDescent="0.25">
      <c r="F35" s="49" t="s">
        <v>112</v>
      </c>
      <c r="G35" s="55">
        <f>4+(4+9/16)/12</f>
        <v>4.380208333333333</v>
      </c>
      <c r="H35" s="58" t="s">
        <v>31</v>
      </c>
    </row>
    <row r="36" spans="1:12" ht="15" customHeight="1" x14ac:dyDescent="0.25">
      <c r="F36" s="49" t="s">
        <v>113</v>
      </c>
      <c r="G36" s="55">
        <v>1.75</v>
      </c>
      <c r="H36" s="58" t="s">
        <v>31</v>
      </c>
    </row>
    <row r="37" spans="1:12" ht="15" customHeight="1" x14ac:dyDescent="0.25">
      <c r="F37" s="49" t="s">
        <v>114</v>
      </c>
      <c r="G37" s="78">
        <v>1.25</v>
      </c>
      <c r="H37" s="58" t="s">
        <v>31</v>
      </c>
    </row>
    <row r="38" spans="1:12" ht="15" customHeight="1" x14ac:dyDescent="0.25">
      <c r="F38" s="49" t="s">
        <v>115</v>
      </c>
      <c r="G38" s="55">
        <v>0.5</v>
      </c>
      <c r="H38" s="58" t="s">
        <v>31</v>
      </c>
    </row>
    <row r="39" spans="1:12" ht="15" hidden="1" customHeight="1" x14ac:dyDescent="0.25">
      <c r="F39" s="49" t="s">
        <v>116</v>
      </c>
      <c r="G39" s="55">
        <v>0</v>
      </c>
      <c r="H39" s="58" t="s">
        <v>31</v>
      </c>
    </row>
    <row r="40" spans="1:12" ht="15" hidden="1" customHeight="1" x14ac:dyDescent="0.25">
      <c r="F40" s="49" t="s">
        <v>117</v>
      </c>
      <c r="G40" s="55">
        <v>0</v>
      </c>
      <c r="H40" s="58" t="s">
        <v>31</v>
      </c>
    </row>
    <row r="41" spans="1:12" hidden="1" x14ac:dyDescent="0.25">
      <c r="F41" s="49" t="s">
        <v>118</v>
      </c>
      <c r="G41" s="55">
        <v>0</v>
      </c>
      <c r="H41" s="58" t="s">
        <v>31</v>
      </c>
    </row>
    <row r="42" spans="1:12" ht="14.25" x14ac:dyDescent="0.25">
      <c r="C42" s="52"/>
      <c r="F42" s="49" t="s">
        <v>119</v>
      </c>
      <c r="G42" s="55">
        <f>G35*G36-(G38*G37+G39*G40-0.5*G41*G40)</f>
        <v>7.040364583333333</v>
      </c>
      <c r="H42" s="61" t="s">
        <v>57</v>
      </c>
    </row>
    <row r="43" spans="1:12" ht="15.75" x14ac:dyDescent="0.25">
      <c r="F43" s="49" t="s">
        <v>120</v>
      </c>
      <c r="G43" s="55">
        <f>G42*G12</f>
        <v>1.0560546874999999</v>
      </c>
      <c r="H43" s="58" t="s">
        <v>121</v>
      </c>
    </row>
    <row r="44" spans="1:12" x14ac:dyDescent="0.25">
      <c r="H44" s="61"/>
    </row>
    <row r="45" spans="1:12" x14ac:dyDescent="0.25">
      <c r="A45" s="56" t="s">
        <v>122</v>
      </c>
      <c r="H45" s="61"/>
    </row>
    <row r="46" spans="1:12" x14ac:dyDescent="0.25">
      <c r="H46" s="61"/>
    </row>
    <row r="47" spans="1:12" x14ac:dyDescent="0.25">
      <c r="F47" s="49" t="s">
        <v>123</v>
      </c>
      <c r="G47" s="65">
        <v>0.33</v>
      </c>
      <c r="H47" s="61"/>
    </row>
    <row r="48" spans="1:12" x14ac:dyDescent="0.25">
      <c r="G48" s="2"/>
      <c r="H48" s="61"/>
      <c r="J48" s="52"/>
    </row>
    <row r="49" spans="1:20" x14ac:dyDescent="0.25">
      <c r="F49" s="49" t="s">
        <v>315</v>
      </c>
      <c r="G49" s="2">
        <v>16</v>
      </c>
      <c r="H49" s="61" t="s">
        <v>197</v>
      </c>
      <c r="J49" s="52"/>
    </row>
    <row r="50" spans="1:20" x14ac:dyDescent="0.25">
      <c r="F50" s="49" t="s">
        <v>316</v>
      </c>
      <c r="G50" s="2">
        <v>6</v>
      </c>
      <c r="H50" s="61"/>
      <c r="J50" s="52"/>
    </row>
    <row r="51" spans="1:20" x14ac:dyDescent="0.25">
      <c r="F51" s="49" t="s">
        <v>317</v>
      </c>
      <c r="G51" s="2">
        <v>0.64</v>
      </c>
      <c r="H51" s="58" t="s">
        <v>320</v>
      </c>
      <c r="J51" s="52"/>
    </row>
    <row r="52" spans="1:20" x14ac:dyDescent="0.25">
      <c r="F52" s="49" t="s">
        <v>318</v>
      </c>
      <c r="G52" s="2">
        <f>ROUNDDOWN(G33/10,0)</f>
        <v>3</v>
      </c>
      <c r="H52" s="61"/>
      <c r="J52" s="52"/>
    </row>
    <row r="53" spans="1:20" ht="15.75" x14ac:dyDescent="0.25">
      <c r="F53" s="49" t="s">
        <v>124</v>
      </c>
      <c r="G53" s="55">
        <f>(G50*G49*(1+G47)+G52*G51*2)/G32</f>
        <v>3.1888883678206579</v>
      </c>
      <c r="H53" s="58" t="s">
        <v>121</v>
      </c>
    </row>
    <row r="54" spans="1:20" x14ac:dyDescent="0.25">
      <c r="F54" s="49"/>
      <c r="G54" s="55"/>
      <c r="H54" s="58"/>
      <c r="N54" s="1"/>
    </row>
    <row r="55" spans="1:20" x14ac:dyDescent="0.25">
      <c r="A55" s="56" t="s">
        <v>125</v>
      </c>
      <c r="F55" s="49"/>
      <c r="G55" s="55"/>
      <c r="H55" s="58"/>
      <c r="N55" s="1"/>
    </row>
    <row r="56" spans="1:20" x14ac:dyDescent="0.25">
      <c r="G56" s="2"/>
      <c r="H56" s="61"/>
      <c r="N56" s="1"/>
    </row>
    <row r="57" spans="1:20" ht="15.75" x14ac:dyDescent="0.25">
      <c r="F57" s="49" t="s">
        <v>126</v>
      </c>
      <c r="G57" s="65">
        <v>0.3</v>
      </c>
      <c r="H57" s="61"/>
      <c r="N57" s="1"/>
      <c r="S57" s="2"/>
      <c r="T57" s="52"/>
    </row>
    <row r="58" spans="1:20" ht="15.75" x14ac:dyDescent="0.25">
      <c r="F58" s="49" t="s">
        <v>127</v>
      </c>
      <c r="G58" s="114">
        <v>0.12</v>
      </c>
      <c r="H58" s="58" t="s">
        <v>97</v>
      </c>
      <c r="N58" s="1"/>
      <c r="S58" s="52" t="s">
        <v>69</v>
      </c>
    </row>
    <row r="59" spans="1:20" x14ac:dyDescent="0.25">
      <c r="F59" s="49" t="s">
        <v>128</v>
      </c>
      <c r="G59" s="114">
        <f>G35</f>
        <v>4.380208333333333</v>
      </c>
      <c r="H59" s="58" t="s">
        <v>31</v>
      </c>
      <c r="N59" s="1"/>
      <c r="S59" s="52"/>
    </row>
    <row r="60" spans="1:20" x14ac:dyDescent="0.25">
      <c r="G60" s="70"/>
      <c r="H60" s="61"/>
      <c r="N60" s="1"/>
      <c r="S60" s="52" t="s">
        <v>73</v>
      </c>
    </row>
    <row r="61" spans="1:20" ht="15.75" x14ac:dyDescent="0.25">
      <c r="F61" s="49" t="s">
        <v>129</v>
      </c>
      <c r="G61" s="69">
        <f>PRODUCT(G57:G59)</f>
        <v>0.15768749999999998</v>
      </c>
      <c r="H61" s="58" t="s">
        <v>130</v>
      </c>
      <c r="N61" s="1"/>
      <c r="S61" s="52" t="s">
        <v>69</v>
      </c>
    </row>
    <row r="62" spans="1:20" x14ac:dyDescent="0.25">
      <c r="F62" s="49"/>
      <c r="G62" s="69"/>
      <c r="H62" s="61"/>
      <c r="N62" s="1"/>
      <c r="S62" s="52" t="s">
        <v>73</v>
      </c>
    </row>
    <row r="63" spans="1:20" ht="15.75" x14ac:dyDescent="0.25">
      <c r="F63" s="49" t="s">
        <v>131</v>
      </c>
      <c r="G63" s="55">
        <f>0.5*G61*G59</f>
        <v>0.34535205078124992</v>
      </c>
      <c r="H63" s="58" t="s">
        <v>121</v>
      </c>
      <c r="N63" s="1"/>
      <c r="S63" s="2"/>
    </row>
    <row r="64" spans="1:20" x14ac:dyDescent="0.25">
      <c r="N64" s="1"/>
    </row>
    <row r="65" spans="1:14" x14ac:dyDescent="0.25">
      <c r="N65" s="1"/>
    </row>
    <row r="66" spans="1:14" x14ac:dyDescent="0.25">
      <c r="E66" s="142" t="s">
        <v>132</v>
      </c>
      <c r="F66" s="142"/>
      <c r="G66" s="142"/>
      <c r="H66" s="142"/>
      <c r="I66" s="142"/>
    </row>
    <row r="67" spans="1:14" x14ac:dyDescent="0.25">
      <c r="E67" s="142"/>
      <c r="F67" s="142"/>
      <c r="G67" s="142"/>
      <c r="H67" s="142"/>
      <c r="I67" s="142"/>
    </row>
    <row r="69" spans="1:14" ht="15.75" x14ac:dyDescent="0.3">
      <c r="F69" s="143" t="s">
        <v>133</v>
      </c>
      <c r="G69" s="144"/>
      <c r="H69" s="67" t="s">
        <v>134</v>
      </c>
    </row>
    <row r="70" spans="1:14" x14ac:dyDescent="0.2">
      <c r="F70" s="139">
        <v>5</v>
      </c>
      <c r="G70" s="140"/>
      <c r="H70" s="68">
        <v>4</v>
      </c>
    </row>
    <row r="71" spans="1:14" x14ac:dyDescent="0.2">
      <c r="F71" s="139">
        <v>10</v>
      </c>
      <c r="G71" s="140"/>
      <c r="H71" s="68">
        <v>3</v>
      </c>
    </row>
    <row r="72" spans="1:14" x14ac:dyDescent="0.2">
      <c r="F72" s="139">
        <v>20</v>
      </c>
      <c r="G72" s="140"/>
      <c r="H72" s="68">
        <v>2</v>
      </c>
    </row>
    <row r="74" spans="1:14" x14ac:dyDescent="0.25">
      <c r="A74" s="52" t="s">
        <v>135</v>
      </c>
    </row>
    <row r="75" spans="1:14" ht="15.75" x14ac:dyDescent="0.25">
      <c r="F75" s="49" t="s">
        <v>136</v>
      </c>
      <c r="G75" s="62">
        <f>G57</f>
        <v>0.3</v>
      </c>
    </row>
    <row r="76" spans="1:14" ht="15.75" x14ac:dyDescent="0.25">
      <c r="F76" s="49" t="s">
        <v>127</v>
      </c>
      <c r="G76" s="65">
        <v>0.12</v>
      </c>
      <c r="H76" s="58" t="s">
        <v>97</v>
      </c>
    </row>
    <row r="77" spans="1:14" ht="15.75" x14ac:dyDescent="0.25">
      <c r="F77" s="49" t="s">
        <v>137</v>
      </c>
      <c r="G77" s="55">
        <f>IF(G59&lt;F70,G59,IF(AND(F70&lt;=G59,G59&lt;F71),H70+(H71-H70)*(G59-F70)/(F71-F70),H71+(H72-H71)*(G59-F71)/(F72-F71)))</f>
        <v>4.380208333333333</v>
      </c>
      <c r="H77" s="58" t="s">
        <v>31</v>
      </c>
    </row>
    <row r="78" spans="1:14" ht="15.75" x14ac:dyDescent="0.25">
      <c r="F78" s="49" t="s">
        <v>138</v>
      </c>
      <c r="G78" s="69">
        <f>G57*G76*G77</f>
        <v>0.15768749999999998</v>
      </c>
      <c r="H78" s="58" t="s">
        <v>130</v>
      </c>
    </row>
    <row r="79" spans="1:14" x14ac:dyDescent="0.25">
      <c r="F79" s="49"/>
      <c r="G79" s="69"/>
      <c r="H79" s="58"/>
    </row>
    <row r="80" spans="1:14" x14ac:dyDescent="0.25">
      <c r="A80" s="52" t="s">
        <v>139</v>
      </c>
      <c r="H80" s="61"/>
    </row>
    <row r="81" spans="1:11" ht="15.75" x14ac:dyDescent="0.25">
      <c r="F81" s="49" t="s">
        <v>140</v>
      </c>
      <c r="G81" s="69">
        <f>G78*G59</f>
        <v>0.69070410156249984</v>
      </c>
      <c r="H81" s="58" t="s">
        <v>121</v>
      </c>
      <c r="K81" s="70"/>
    </row>
    <row r="82" spans="1:11" x14ac:dyDescent="0.25">
      <c r="F82" s="49"/>
      <c r="G82" s="2"/>
      <c r="H82" s="58"/>
    </row>
    <row r="83" spans="1:11" x14ac:dyDescent="0.25">
      <c r="A83" s="56" t="s">
        <v>141</v>
      </c>
      <c r="F83" s="49"/>
      <c r="G83" s="2"/>
      <c r="H83" s="58"/>
    </row>
    <row r="84" spans="1:11" x14ac:dyDescent="0.25">
      <c r="H84" s="61"/>
    </row>
    <row r="85" spans="1:11" ht="12.75" customHeight="1" x14ac:dyDescent="0.25">
      <c r="A85" s="71" t="s">
        <v>63</v>
      </c>
      <c r="H85" s="61"/>
    </row>
    <row r="86" spans="1:11" x14ac:dyDescent="0.25">
      <c r="H86" s="61"/>
    </row>
    <row r="87" spans="1:11" x14ac:dyDescent="0.25">
      <c r="A87" s="52" t="s">
        <v>313</v>
      </c>
      <c r="H87" s="61"/>
    </row>
    <row r="88" spans="1:11" ht="15.75" x14ac:dyDescent="0.25">
      <c r="F88" s="49" t="s">
        <v>143</v>
      </c>
      <c r="G88" s="55">
        <f>$E$17*$G$43+$E$19*$G$53</f>
        <v>6.9006230030611508</v>
      </c>
      <c r="H88" s="58" t="s">
        <v>121</v>
      </c>
    </row>
    <row r="89" spans="1:11" x14ac:dyDescent="0.25">
      <c r="H89" s="61"/>
    </row>
    <row r="90" spans="1:11" x14ac:dyDescent="0.25">
      <c r="A90" s="52" t="s">
        <v>144</v>
      </c>
      <c r="H90" s="61"/>
    </row>
    <row r="91" spans="1:11" ht="15.75" x14ac:dyDescent="0.25">
      <c r="F91" s="49" t="s">
        <v>145</v>
      </c>
      <c r="G91" s="55">
        <f>$E$20*$G$63+$E$21*$G$81</f>
        <v>1.7267602539062494</v>
      </c>
      <c r="H91" s="58" t="s">
        <v>121</v>
      </c>
    </row>
    <row r="92" spans="1:11" x14ac:dyDescent="0.25">
      <c r="H92" s="61"/>
    </row>
    <row r="93" spans="1:11" x14ac:dyDescent="0.25">
      <c r="A93" s="52" t="s">
        <v>146</v>
      </c>
      <c r="H93" s="61"/>
    </row>
    <row r="94" spans="1:11" ht="15.75" x14ac:dyDescent="0.25">
      <c r="F94" s="49" t="s">
        <v>147</v>
      </c>
      <c r="G94" s="55">
        <f>$E$19*$G$53*(($G$36-$G$40)/2+$G$40)+$E$20*$G$63*$G$35/3+$E$21*$G$81*$G$35/2</f>
        <v>8.2865916574484046</v>
      </c>
      <c r="H94" s="58" t="s">
        <v>148</v>
      </c>
    </row>
    <row r="95" spans="1:11" x14ac:dyDescent="0.25">
      <c r="F95" s="49"/>
      <c r="G95" s="55"/>
      <c r="H95" s="58"/>
    </row>
    <row r="96" spans="1:11" x14ac:dyDescent="0.25">
      <c r="H96" s="61"/>
    </row>
    <row r="97" spans="1:8" x14ac:dyDescent="0.25">
      <c r="A97" s="71" t="s">
        <v>64</v>
      </c>
      <c r="H97" s="61"/>
    </row>
    <row r="98" spans="1:8" x14ac:dyDescent="0.25">
      <c r="H98" s="61"/>
    </row>
    <row r="99" spans="1:8" x14ac:dyDescent="0.25">
      <c r="A99" s="52" t="s">
        <v>313</v>
      </c>
      <c r="H99" s="61"/>
    </row>
    <row r="100" spans="1:8" ht="15.75" x14ac:dyDescent="0.25">
      <c r="F100" s="49" t="s">
        <v>149</v>
      </c>
      <c r="G100" s="55">
        <f>$F$17*$G$43+$F$19*$G$53</f>
        <v>1.3200683593749998</v>
      </c>
      <c r="H100" s="58" t="s">
        <v>121</v>
      </c>
    </row>
    <row r="101" spans="1:8" x14ac:dyDescent="0.25">
      <c r="H101" s="61"/>
    </row>
    <row r="102" spans="1:8" x14ac:dyDescent="0.25">
      <c r="A102" s="52" t="s">
        <v>144</v>
      </c>
      <c r="H102" s="61"/>
    </row>
    <row r="103" spans="1:8" ht="15.75" x14ac:dyDescent="0.25">
      <c r="F103" s="49" t="s">
        <v>150</v>
      </c>
      <c r="G103" s="55">
        <f>$F$20*$G$63+$F$21*$G$81</f>
        <v>0.51802807617187485</v>
      </c>
      <c r="H103" s="58" t="s">
        <v>121</v>
      </c>
    </row>
    <row r="104" spans="1:8" x14ac:dyDescent="0.25">
      <c r="H104" s="61"/>
    </row>
    <row r="105" spans="1:8" x14ac:dyDescent="0.25">
      <c r="A105" s="52" t="s">
        <v>146</v>
      </c>
      <c r="H105" s="61"/>
    </row>
    <row r="106" spans="1:8" ht="15.75" x14ac:dyDescent="0.25">
      <c r="F106" s="49" t="s">
        <v>151</v>
      </c>
      <c r="G106" s="55">
        <f>$F$19*$G$53*(($G$36-$G$40)/2+$G$40)+$F$20*$G$63*$G$35/3+$F$21*$G$81*$G$35/2</f>
        <v>0.75635696538289354</v>
      </c>
      <c r="H106" s="58" t="s">
        <v>148</v>
      </c>
    </row>
    <row r="107" spans="1:8" x14ac:dyDescent="0.25">
      <c r="F107" s="49"/>
      <c r="G107" s="55"/>
      <c r="H107" s="58"/>
    </row>
    <row r="108" spans="1:8" x14ac:dyDescent="0.25">
      <c r="H108" s="61"/>
    </row>
    <row r="109" spans="1:8" x14ac:dyDescent="0.25">
      <c r="A109" s="71" t="s">
        <v>65</v>
      </c>
      <c r="H109" s="61"/>
    </row>
    <row r="110" spans="1:8" x14ac:dyDescent="0.25">
      <c r="H110" s="61"/>
    </row>
    <row r="111" spans="1:8" x14ac:dyDescent="0.25">
      <c r="A111" s="52" t="s">
        <v>313</v>
      </c>
      <c r="H111" s="61"/>
    </row>
    <row r="112" spans="1:8" ht="15.75" x14ac:dyDescent="0.25">
      <c r="F112" s="49" t="s">
        <v>152</v>
      </c>
      <c r="G112" s="55">
        <f>$G$17*$G$43+$G$19*$G$53</f>
        <v>5.625067655932888</v>
      </c>
      <c r="H112" s="58" t="s">
        <v>121</v>
      </c>
    </row>
    <row r="113" spans="1:14" x14ac:dyDescent="0.25">
      <c r="H113" s="61"/>
    </row>
    <row r="114" spans="1:14" x14ac:dyDescent="0.25">
      <c r="A114" s="52" t="s">
        <v>144</v>
      </c>
      <c r="H114" s="61"/>
    </row>
    <row r="115" spans="1:14" ht="15.75" x14ac:dyDescent="0.25">
      <c r="F115" s="49" t="s">
        <v>153</v>
      </c>
      <c r="G115" s="55">
        <f>$G$20*$G$63+$G$21*$G$81</f>
        <v>1.4504786132812497</v>
      </c>
      <c r="H115" s="58" t="s">
        <v>121</v>
      </c>
    </row>
    <row r="116" spans="1:14" x14ac:dyDescent="0.25">
      <c r="H116" s="61"/>
    </row>
    <row r="117" spans="1:14" x14ac:dyDescent="0.25">
      <c r="A117" s="52" t="s">
        <v>146</v>
      </c>
      <c r="H117" s="61"/>
    </row>
    <row r="118" spans="1:14" ht="15.75" x14ac:dyDescent="0.25">
      <c r="F118" s="49" t="s">
        <v>154</v>
      </c>
      <c r="G118" s="55">
        <f>$G$19*$G$53*(($G$36-$G$40)/2+$G$40)+$G$20*$G$63*$G$35/3+$G$21*$G$81*$G$35/2</f>
        <v>6.5653951564048594</v>
      </c>
      <c r="H118" s="58" t="s">
        <v>148</v>
      </c>
    </row>
    <row r="119" spans="1:14" x14ac:dyDescent="0.25">
      <c r="H119" s="61"/>
    </row>
    <row r="120" spans="1:14" x14ac:dyDescent="0.25">
      <c r="H120" s="61"/>
    </row>
    <row r="121" spans="1:14" x14ac:dyDescent="0.25">
      <c r="A121" s="71" t="s">
        <v>66</v>
      </c>
      <c r="H121" s="61"/>
    </row>
    <row r="122" spans="1:14" x14ac:dyDescent="0.25">
      <c r="H122" s="61"/>
      <c r="N122" s="1"/>
    </row>
    <row r="123" spans="1:14" x14ac:dyDescent="0.25">
      <c r="A123" s="52" t="s">
        <v>313</v>
      </c>
      <c r="H123" s="61"/>
      <c r="N123" s="1"/>
    </row>
    <row r="124" spans="1:14" ht="15.75" x14ac:dyDescent="0.25">
      <c r="F124" s="49" t="s">
        <v>155</v>
      </c>
      <c r="G124" s="55">
        <f>$H$17*$G$43+$H$19*$G$53</f>
        <v>4.2449430553206575</v>
      </c>
      <c r="H124" s="58" t="s">
        <v>121</v>
      </c>
      <c r="N124" s="1"/>
    </row>
    <row r="125" spans="1:14" x14ac:dyDescent="0.25">
      <c r="H125" s="61"/>
      <c r="N125" s="1"/>
    </row>
    <row r="126" spans="1:14" x14ac:dyDescent="0.25">
      <c r="A126" s="52" t="s">
        <v>144</v>
      </c>
      <c r="H126" s="61"/>
      <c r="N126" s="1"/>
    </row>
    <row r="127" spans="1:14" ht="15.75" x14ac:dyDescent="0.25">
      <c r="F127" s="49" t="s">
        <v>156</v>
      </c>
      <c r="G127" s="55">
        <f>$H$20*$G$63+$H$21*$G$81</f>
        <v>1.0360561523437497</v>
      </c>
      <c r="H127" s="58" t="s">
        <v>121</v>
      </c>
      <c r="N127" s="1"/>
    </row>
    <row r="128" spans="1:14" x14ac:dyDescent="0.25">
      <c r="H128" s="61"/>
      <c r="N128" s="1"/>
    </row>
    <row r="129" spans="1:8" x14ac:dyDescent="0.25">
      <c r="A129" s="52" t="s">
        <v>146</v>
      </c>
      <c r="H129" s="61"/>
    </row>
    <row r="130" spans="1:8" ht="15.75" x14ac:dyDescent="0.25">
      <c r="F130" s="49" t="s">
        <v>157</v>
      </c>
      <c r="G130" s="55">
        <f>$H$19*$G$53*(($G$36-$G$40)/2+$G$40)+$H$20*$G$63*$G$35/3+$H$21*$G$81*$G$35/2</f>
        <v>4.8072292295307921</v>
      </c>
      <c r="H130" s="58" t="s">
        <v>148</v>
      </c>
    </row>
    <row r="131" spans="1:8" x14ac:dyDescent="0.25">
      <c r="H131" s="61"/>
    </row>
    <row r="132" spans="1:8" x14ac:dyDescent="0.25">
      <c r="H132" s="61"/>
    </row>
    <row r="133" spans="1:8" x14ac:dyDescent="0.25">
      <c r="A133" s="52" t="s">
        <v>158</v>
      </c>
      <c r="H133" s="61"/>
    </row>
    <row r="134" spans="1:8" x14ac:dyDescent="0.25">
      <c r="H134" s="61"/>
    </row>
    <row r="135" spans="1:8" ht="15.75" x14ac:dyDescent="0.25">
      <c r="F135" s="49" t="s">
        <v>159</v>
      </c>
      <c r="G135" s="55">
        <f>MAX(G88,G100,G112)</f>
        <v>6.9006230030611508</v>
      </c>
      <c r="H135" s="58" t="s">
        <v>121</v>
      </c>
    </row>
    <row r="136" spans="1:8" x14ac:dyDescent="0.25">
      <c r="F136" s="49"/>
      <c r="G136" s="55"/>
      <c r="H136" s="58"/>
    </row>
    <row r="137" spans="1:8" ht="15.75" x14ac:dyDescent="0.25">
      <c r="F137" s="49" t="s">
        <v>160</v>
      </c>
      <c r="G137" s="55">
        <f>MAX(G91,G103,G115)</f>
        <v>1.7267602539062494</v>
      </c>
      <c r="H137" s="58" t="s">
        <v>121</v>
      </c>
    </row>
    <row r="138" spans="1:8" x14ac:dyDescent="0.25">
      <c r="F138" s="49"/>
      <c r="G138" s="55"/>
      <c r="H138" s="61"/>
    </row>
    <row r="139" spans="1:8" ht="15.75" x14ac:dyDescent="0.25">
      <c r="F139" s="49" t="s">
        <v>161</v>
      </c>
      <c r="G139" s="55">
        <f>MAX(G94,G106,G118)</f>
        <v>8.2865916574484046</v>
      </c>
      <c r="H139" s="58" t="s">
        <v>148</v>
      </c>
    </row>
    <row r="140" spans="1:8" x14ac:dyDescent="0.25">
      <c r="G140" s="2"/>
    </row>
    <row r="141" spans="1:8" x14ac:dyDescent="0.25">
      <c r="A141" s="56" t="s">
        <v>162</v>
      </c>
      <c r="G141" s="2"/>
    </row>
    <row r="142" spans="1:8" x14ac:dyDescent="0.25">
      <c r="A142" s="56"/>
      <c r="G142" s="2"/>
    </row>
    <row r="143" spans="1:8" x14ac:dyDescent="0.25">
      <c r="A143" s="71" t="s">
        <v>163</v>
      </c>
      <c r="G143" s="2"/>
    </row>
    <row r="144" spans="1:8" x14ac:dyDescent="0.25">
      <c r="A144" s="56"/>
      <c r="G144" s="2"/>
    </row>
    <row r="145" spans="1:12" x14ac:dyDescent="0.25">
      <c r="C145" s="61" t="s">
        <v>165</v>
      </c>
      <c r="E145" s="65">
        <v>5</v>
      </c>
      <c r="K145" s="49" t="s">
        <v>312</v>
      </c>
      <c r="L145" s="62" t="str">
        <f>IF($C$198&lt;$F$198,"OKAY","NOT GOOD")</f>
        <v>OKAY</v>
      </c>
    </row>
    <row r="146" spans="1:12" x14ac:dyDescent="0.25">
      <c r="C146" s="52" t="s">
        <v>309</v>
      </c>
      <c r="E146" s="65">
        <v>12</v>
      </c>
      <c r="K146" s="49" t="s">
        <v>310</v>
      </c>
      <c r="L146" s="55" t="str">
        <f>IF($G$240&gt;$G$238,"OKAY","NOT GOOD")</f>
        <v>OKAY</v>
      </c>
    </row>
    <row r="147" spans="1:12" x14ac:dyDescent="0.25">
      <c r="C147" s="61" t="s">
        <v>166</v>
      </c>
      <c r="E147" s="72">
        <f>VLOOKUP(E145,'Backwall Design'!$N$3:$Q$14,2,FALSE)</f>
        <v>0.31</v>
      </c>
      <c r="F147" s="2" t="s">
        <v>19</v>
      </c>
      <c r="G147" s="2"/>
      <c r="H147" s="2"/>
      <c r="I147" s="2"/>
      <c r="J147" s="2"/>
      <c r="K147" s="49" t="s">
        <v>311</v>
      </c>
      <c r="L147" s="55" t="str">
        <f>IF($G$271&gt;$G$248,"OKAY","NOT GOOD")</f>
        <v>OKAY</v>
      </c>
    </row>
    <row r="148" spans="1:12" x14ac:dyDescent="0.25">
      <c r="C148" s="61" t="s">
        <v>167</v>
      </c>
      <c r="E148" s="72">
        <f>VLOOKUP(E145,'Backwall Design'!$N$3:$Q$14,4,FALSE)</f>
        <v>0.625</v>
      </c>
      <c r="F148" s="2" t="s">
        <v>19</v>
      </c>
      <c r="G148" s="2"/>
      <c r="H148" s="2"/>
      <c r="I148" s="2"/>
      <c r="J148" s="2"/>
      <c r="K148" s="2"/>
    </row>
    <row r="150" spans="1:12" x14ac:dyDescent="0.25">
      <c r="A150" s="52" t="s">
        <v>170</v>
      </c>
    </row>
    <row r="152" spans="1:12" ht="15.75" x14ac:dyDescent="0.25">
      <c r="F152" s="49" t="s">
        <v>171</v>
      </c>
      <c r="G152" s="2">
        <f>0.24*SQRT(G13)</f>
        <v>0.48</v>
      </c>
      <c r="H152" s="58" t="s">
        <v>46</v>
      </c>
    </row>
    <row r="153" spans="1:12" ht="15.75" x14ac:dyDescent="0.25">
      <c r="F153" s="49" t="s">
        <v>172</v>
      </c>
      <c r="G153" s="73">
        <f>12*(12*(G36-G40))^3/12</f>
        <v>9261</v>
      </c>
      <c r="H153" s="58" t="s">
        <v>173</v>
      </c>
    </row>
    <row r="154" spans="1:12" ht="15.75" x14ac:dyDescent="0.25">
      <c r="F154" s="49" t="s">
        <v>174</v>
      </c>
      <c r="G154" s="2">
        <f>12*(G36-G40)/2</f>
        <v>10.5</v>
      </c>
      <c r="H154" s="58" t="s">
        <v>19</v>
      </c>
    </row>
    <row r="155" spans="1:12" x14ac:dyDescent="0.25">
      <c r="F155" s="49"/>
      <c r="G155" s="2"/>
      <c r="H155" s="58"/>
    </row>
    <row r="156" spans="1:12" ht="15.75" x14ac:dyDescent="0.25">
      <c r="F156" s="49" t="s">
        <v>175</v>
      </c>
      <c r="G156" s="2">
        <f>G152*G153/G154/12</f>
        <v>35.279999999999994</v>
      </c>
      <c r="H156" s="58" t="s">
        <v>148</v>
      </c>
    </row>
    <row r="157" spans="1:12" ht="15.75" x14ac:dyDescent="0.25">
      <c r="F157" s="49" t="s">
        <v>176</v>
      </c>
      <c r="G157" s="2">
        <f>G156*1.2</f>
        <v>42.335999999999991</v>
      </c>
      <c r="H157" s="58" t="s">
        <v>148</v>
      </c>
    </row>
    <row r="158" spans="1:12" x14ac:dyDescent="0.25">
      <c r="F158" s="49"/>
      <c r="G158" s="2"/>
      <c r="H158" s="58"/>
    </row>
    <row r="159" spans="1:12" x14ac:dyDescent="0.25">
      <c r="A159" s="52" t="s">
        <v>177</v>
      </c>
      <c r="F159" s="49"/>
      <c r="G159" s="2"/>
      <c r="H159" s="58"/>
    </row>
    <row r="160" spans="1:12" x14ac:dyDescent="0.25">
      <c r="A160" s="52"/>
      <c r="F160" s="49"/>
      <c r="G160" s="2"/>
      <c r="H160" s="58"/>
    </row>
    <row r="161" spans="1:8" ht="15.75" x14ac:dyDescent="0.25">
      <c r="F161" s="49" t="s">
        <v>178</v>
      </c>
      <c r="G161" s="55">
        <f>1.33*G139</f>
        <v>11.021166904406378</v>
      </c>
      <c r="H161" s="58" t="s">
        <v>148</v>
      </c>
    </row>
    <row r="162" spans="1:8" x14ac:dyDescent="0.25">
      <c r="F162" s="49"/>
      <c r="G162" s="2"/>
      <c r="H162" s="58"/>
    </row>
    <row r="163" spans="1:8" x14ac:dyDescent="0.25">
      <c r="A163" s="52" t="s">
        <v>179</v>
      </c>
      <c r="F163" s="49"/>
      <c r="G163" s="2"/>
      <c r="H163" s="58"/>
    </row>
    <row r="164" spans="1:8" x14ac:dyDescent="0.25">
      <c r="A164" s="52"/>
      <c r="F164" s="49"/>
      <c r="G164" s="2"/>
      <c r="H164" s="58"/>
    </row>
    <row r="165" spans="1:8" x14ac:dyDescent="0.25">
      <c r="F165" s="49"/>
      <c r="G165" s="2"/>
      <c r="H165" s="58"/>
    </row>
    <row r="166" spans="1:8" ht="15.75" x14ac:dyDescent="0.25">
      <c r="F166" s="49" t="s">
        <v>180</v>
      </c>
      <c r="G166" s="55">
        <f>G161</f>
        <v>11.021166904406378</v>
      </c>
      <c r="H166" s="58" t="s">
        <v>148</v>
      </c>
    </row>
    <row r="167" spans="1:8" x14ac:dyDescent="0.25">
      <c r="F167" s="49"/>
      <c r="G167" s="2"/>
      <c r="H167" s="58"/>
    </row>
    <row r="168" spans="1:8" x14ac:dyDescent="0.25">
      <c r="A168" s="52" t="s">
        <v>181</v>
      </c>
      <c r="F168" s="49"/>
      <c r="G168" s="2"/>
      <c r="H168" s="58"/>
    </row>
    <row r="169" spans="1:8" x14ac:dyDescent="0.25">
      <c r="F169" s="49"/>
      <c r="G169" s="2"/>
      <c r="H169" s="58"/>
    </row>
    <row r="170" spans="1:8" ht="15.75" x14ac:dyDescent="0.25">
      <c r="F170" s="49" t="s">
        <v>182</v>
      </c>
      <c r="G170" s="55">
        <f>12*(G36-G41)-G25-E148/2</f>
        <v>17.6875</v>
      </c>
      <c r="H170" s="58" t="s">
        <v>19</v>
      </c>
    </row>
    <row r="171" spans="1:8" x14ac:dyDescent="0.25">
      <c r="F171" s="49"/>
      <c r="G171" s="2"/>
      <c r="H171" s="58"/>
    </row>
    <row r="172" spans="1:8" x14ac:dyDescent="0.25">
      <c r="A172" s="52" t="s">
        <v>183</v>
      </c>
      <c r="F172" s="49"/>
      <c r="G172" s="2"/>
      <c r="H172" s="58"/>
    </row>
    <row r="173" spans="1:8" x14ac:dyDescent="0.25">
      <c r="F173" s="49"/>
      <c r="G173" s="2"/>
      <c r="H173" s="58"/>
    </row>
    <row r="174" spans="1:8" x14ac:dyDescent="0.25">
      <c r="F174" s="74" t="s">
        <v>184</v>
      </c>
      <c r="G174" s="2">
        <v>0.9</v>
      </c>
      <c r="H174" s="58"/>
    </row>
    <row r="175" spans="1:8" x14ac:dyDescent="0.25">
      <c r="F175" s="49" t="s">
        <v>185</v>
      </c>
      <c r="G175" s="2">
        <v>12</v>
      </c>
      <c r="H175" s="58" t="s">
        <v>19</v>
      </c>
    </row>
    <row r="176" spans="1:8" ht="15.75" x14ac:dyDescent="0.25">
      <c r="F176" s="49" t="s">
        <v>186</v>
      </c>
      <c r="G176" s="69">
        <f>G166*12/(G174*G175*G170^2)</f>
        <v>3.9142824823051474E-2</v>
      </c>
      <c r="H176" s="58" t="s">
        <v>187</v>
      </c>
    </row>
    <row r="177" spans="1:12" x14ac:dyDescent="0.25">
      <c r="F177" s="74"/>
      <c r="G177" s="2"/>
      <c r="H177" s="58"/>
    </row>
    <row r="178" spans="1:12" x14ac:dyDescent="0.25">
      <c r="F178" s="49" t="s">
        <v>188</v>
      </c>
      <c r="G178" s="75">
        <f>0.85*(G13/G14)*(1-SQRT(1-2*G176/(0.85*G13)))</f>
        <v>6.5617957520204637E-4</v>
      </c>
      <c r="H178" s="58"/>
    </row>
    <row r="179" spans="1:12" x14ac:dyDescent="0.25">
      <c r="F179" s="49"/>
      <c r="G179" s="2"/>
      <c r="H179" s="58"/>
    </row>
    <row r="180" spans="1:12" x14ac:dyDescent="0.25">
      <c r="A180" s="147" t="s">
        <v>314</v>
      </c>
      <c r="B180" s="147"/>
      <c r="C180" s="147"/>
      <c r="D180" s="147"/>
      <c r="E180" s="147"/>
      <c r="F180" s="147"/>
      <c r="G180" s="147"/>
      <c r="H180" s="147"/>
    </row>
    <row r="181" spans="1:12" x14ac:dyDescent="0.25">
      <c r="A181" s="147"/>
      <c r="B181" s="147"/>
      <c r="C181" s="147"/>
      <c r="D181" s="147"/>
      <c r="E181" s="147"/>
      <c r="F181" s="147"/>
      <c r="G181" s="147"/>
      <c r="H181" s="147"/>
    </row>
    <row r="182" spans="1:12" x14ac:dyDescent="0.25">
      <c r="F182" s="49"/>
      <c r="G182" s="2"/>
      <c r="H182" s="58"/>
    </row>
    <row r="183" spans="1:12" ht="15.75" x14ac:dyDescent="0.25">
      <c r="F183" s="49" t="s">
        <v>190</v>
      </c>
      <c r="G183" s="55">
        <f>G178*G175*G170</f>
        <v>0.13927411483663435</v>
      </c>
      <c r="H183" s="58" t="s">
        <v>191</v>
      </c>
    </row>
    <row r="184" spans="1:12" x14ac:dyDescent="0.25">
      <c r="F184" s="49"/>
      <c r="G184" s="2"/>
      <c r="H184" s="58"/>
    </row>
    <row r="185" spans="1:12" ht="15.75" x14ac:dyDescent="0.25">
      <c r="F185" s="49" t="s">
        <v>192</v>
      </c>
      <c r="G185" s="64">
        <f>12*E147/G183</f>
        <v>26.709916658694851</v>
      </c>
      <c r="H185" s="58" t="s">
        <v>19</v>
      </c>
    </row>
    <row r="186" spans="1:12" x14ac:dyDescent="0.25">
      <c r="F186" s="49"/>
      <c r="G186" s="2"/>
      <c r="H186" s="58"/>
    </row>
    <row r="187" spans="1:12" x14ac:dyDescent="0.25">
      <c r="F187" s="49" t="str">
        <f>CONCATENATE("Use # ",E145," @ bar_space =")</f>
        <v>Use # 5 @ bar_space =</v>
      </c>
      <c r="G187" s="2">
        <f>E146</f>
        <v>12</v>
      </c>
      <c r="H187" s="58" t="s">
        <v>19</v>
      </c>
    </row>
    <row r="188" spans="1:12" x14ac:dyDescent="0.25">
      <c r="F188" s="49"/>
      <c r="G188" s="2"/>
      <c r="H188" s="58"/>
    </row>
    <row r="189" spans="1:12" ht="14.25" x14ac:dyDescent="0.25">
      <c r="F189" s="49" t="s">
        <v>193</v>
      </c>
      <c r="G189" s="69">
        <f>E147*12/G187</f>
        <v>0.31</v>
      </c>
      <c r="H189" s="58" t="s">
        <v>191</v>
      </c>
    </row>
    <row r="190" spans="1:12" x14ac:dyDescent="0.25">
      <c r="F190" s="49"/>
      <c r="G190" s="2"/>
      <c r="H190" s="58"/>
    </row>
    <row r="191" spans="1:12" x14ac:dyDescent="0.25">
      <c r="A191" s="52" t="s">
        <v>194</v>
      </c>
      <c r="F191" s="49"/>
      <c r="G191" s="2"/>
      <c r="H191" s="58"/>
      <c r="L191" s="52" t="s">
        <v>195</v>
      </c>
    </row>
    <row r="192" spans="1:12" x14ac:dyDescent="0.25">
      <c r="F192" s="49"/>
      <c r="G192" s="2"/>
      <c r="H192" s="58"/>
    </row>
    <row r="193" spans="1:51" ht="15.75" x14ac:dyDescent="0.25">
      <c r="F193" s="49" t="s">
        <v>196</v>
      </c>
      <c r="G193" s="64">
        <f>G189*G14</f>
        <v>18.600000000000001</v>
      </c>
      <c r="H193" s="58" t="s">
        <v>197</v>
      </c>
    </row>
    <row r="194" spans="1:51" ht="15.75" x14ac:dyDescent="0.25">
      <c r="F194" s="49" t="s">
        <v>198</v>
      </c>
      <c r="G194" s="55">
        <f>G193/(0.85*G13*G175)</f>
        <v>0.45588235294117652</v>
      </c>
      <c r="H194" s="58" t="s">
        <v>19</v>
      </c>
    </row>
    <row r="195" spans="1:51" ht="15.75" x14ac:dyDescent="0.25">
      <c r="F195" s="49" t="s">
        <v>199</v>
      </c>
      <c r="G195" s="2">
        <v>0.85</v>
      </c>
      <c r="H195" s="58"/>
      <c r="L195" s="52" t="s">
        <v>200</v>
      </c>
    </row>
    <row r="196" spans="1:51" ht="15.75" x14ac:dyDescent="0.25">
      <c r="F196" s="49" t="s">
        <v>201</v>
      </c>
      <c r="G196" s="55">
        <f>G194/G195</f>
        <v>0.53633217993079596</v>
      </c>
      <c r="H196" s="58" t="s">
        <v>19</v>
      </c>
    </row>
    <row r="197" spans="1:51" x14ac:dyDescent="0.25">
      <c r="F197" s="49"/>
      <c r="G197" s="2"/>
      <c r="H197" s="58"/>
    </row>
    <row r="198" spans="1:51" ht="15.75" x14ac:dyDescent="0.25">
      <c r="B198" s="49" t="s">
        <v>202</v>
      </c>
      <c r="C198" s="69">
        <f>G196/G170</f>
        <v>3.0322667416582103E-2</v>
      </c>
      <c r="D198" s="62" t="s">
        <v>203</v>
      </c>
      <c r="E198" s="49" t="s">
        <v>204</v>
      </c>
      <c r="F198" s="1">
        <v>0.42</v>
      </c>
      <c r="G198" s="58"/>
      <c r="H198" s="52" t="str">
        <f>IF($C$198&lt;$F$198,"OKAY","NOT GOOD")</f>
        <v>OKAY</v>
      </c>
      <c r="L198" s="52" t="s">
        <v>195</v>
      </c>
      <c r="M198" s="113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</row>
    <row r="199" spans="1:51" x14ac:dyDescent="0.25">
      <c r="G199" s="2"/>
      <c r="H199" s="58"/>
    </row>
    <row r="200" spans="1:51" x14ac:dyDescent="0.25">
      <c r="A200" s="71" t="s">
        <v>205</v>
      </c>
      <c r="G200" s="2"/>
      <c r="H200" s="58"/>
      <c r="L200" s="52" t="s">
        <v>206</v>
      </c>
    </row>
    <row r="201" spans="1:51" x14ac:dyDescent="0.25">
      <c r="F201" s="49"/>
      <c r="G201" s="2"/>
      <c r="H201" s="58"/>
    </row>
    <row r="202" spans="1:51" x14ac:dyDescent="0.25">
      <c r="A202" s="52" t="s">
        <v>207</v>
      </c>
      <c r="F202" s="49"/>
      <c r="G202" s="2">
        <v>130</v>
      </c>
      <c r="H202" s="58" t="s">
        <v>208</v>
      </c>
    </row>
    <row r="203" spans="1:51" x14ac:dyDescent="0.25">
      <c r="F203" s="49"/>
      <c r="G203" s="2"/>
      <c r="H203" s="58"/>
    </row>
    <row r="204" spans="1:51" ht="15.75" x14ac:dyDescent="0.25">
      <c r="A204" s="141" t="s">
        <v>209</v>
      </c>
      <c r="B204" s="141"/>
      <c r="C204" s="141"/>
      <c r="D204" s="76"/>
      <c r="F204" s="49" t="s">
        <v>210</v>
      </c>
      <c r="G204" s="77">
        <f>2.5+E148/2</f>
        <v>2.8125</v>
      </c>
      <c r="H204" s="58" t="s">
        <v>19</v>
      </c>
    </row>
    <row r="205" spans="1:51" x14ac:dyDescent="0.25">
      <c r="A205" s="141"/>
      <c r="B205" s="141"/>
      <c r="C205" s="141"/>
      <c r="D205" s="76"/>
      <c r="F205" s="49"/>
      <c r="G205" s="2"/>
      <c r="H205" s="58"/>
    </row>
    <row r="206" spans="1:51" ht="15.75" x14ac:dyDescent="0.25">
      <c r="A206" s="141"/>
      <c r="B206" s="141"/>
      <c r="C206" s="141"/>
      <c r="F206" s="49" t="s">
        <v>211</v>
      </c>
      <c r="G206" s="77">
        <f>2+E148/2</f>
        <v>2.3125</v>
      </c>
      <c r="H206" s="58" t="s">
        <v>19</v>
      </c>
    </row>
    <row r="207" spans="1:51" x14ac:dyDescent="0.25">
      <c r="F207" s="49"/>
      <c r="G207" s="2"/>
      <c r="H207" s="58"/>
    </row>
    <row r="208" spans="1:51" x14ac:dyDescent="0.25">
      <c r="A208" s="147" t="s">
        <v>212</v>
      </c>
      <c r="B208" s="147"/>
      <c r="C208" s="147"/>
      <c r="D208" s="147"/>
      <c r="E208" s="147"/>
      <c r="F208" s="147"/>
      <c r="G208" s="147"/>
      <c r="H208" s="147"/>
    </row>
    <row r="209" spans="1:12" x14ac:dyDescent="0.25">
      <c r="A209" s="147"/>
      <c r="B209" s="147"/>
      <c r="C209" s="147"/>
      <c r="D209" s="147"/>
      <c r="E209" s="147"/>
      <c r="F209" s="147"/>
      <c r="G209" s="147"/>
      <c r="H209" s="147"/>
    </row>
    <row r="210" spans="1:12" x14ac:dyDescent="0.25">
      <c r="F210" s="49"/>
      <c r="G210" s="2"/>
      <c r="H210" s="58"/>
    </row>
    <row r="211" spans="1:12" ht="15.75" x14ac:dyDescent="0.25">
      <c r="F211" s="49" t="s">
        <v>213</v>
      </c>
      <c r="G211" s="77">
        <f>2*G206*G187</f>
        <v>55.5</v>
      </c>
      <c r="H211" s="58" t="s">
        <v>169</v>
      </c>
    </row>
    <row r="212" spans="1:12" x14ac:dyDescent="0.25">
      <c r="F212" s="49"/>
      <c r="G212" s="2"/>
      <c r="H212" s="58"/>
    </row>
    <row r="213" spans="1:12" x14ac:dyDescent="0.25">
      <c r="A213" s="52" t="s">
        <v>214</v>
      </c>
      <c r="F213" s="49"/>
      <c r="G213" s="2"/>
      <c r="H213" s="58"/>
    </row>
    <row r="214" spans="1:12" x14ac:dyDescent="0.25">
      <c r="F214" s="49"/>
      <c r="G214" s="2"/>
      <c r="H214" s="58"/>
    </row>
    <row r="215" spans="1:12" ht="15.75" x14ac:dyDescent="0.25">
      <c r="B215" s="49" t="s">
        <v>215</v>
      </c>
      <c r="C215" s="55">
        <f>G202/(G206*G211)^(1/3)</f>
        <v>25.772216884153959</v>
      </c>
      <c r="D215" s="58" t="s">
        <v>46</v>
      </c>
      <c r="E215" s="62" t="s">
        <v>203</v>
      </c>
      <c r="G215" s="49" t="s">
        <v>216</v>
      </c>
      <c r="H215" s="55">
        <f>0.6*G14</f>
        <v>36</v>
      </c>
      <c r="I215" s="58" t="s">
        <v>46</v>
      </c>
    </row>
    <row r="216" spans="1:12" x14ac:dyDescent="0.25">
      <c r="F216" s="49"/>
      <c r="G216" s="2"/>
      <c r="H216" s="58"/>
    </row>
    <row r="217" spans="1:12" ht="15.75" x14ac:dyDescent="0.25">
      <c r="E217" s="52" t="s">
        <v>217</v>
      </c>
      <c r="F217" s="49" t="s">
        <v>218</v>
      </c>
      <c r="G217" s="55">
        <f>C215</f>
        <v>25.772216884153959</v>
      </c>
      <c r="H217" s="58" t="s">
        <v>46</v>
      </c>
    </row>
    <row r="218" spans="1:12" ht="15.75" x14ac:dyDescent="0.25">
      <c r="F218" s="49" t="s">
        <v>219</v>
      </c>
      <c r="G218" s="2">
        <v>29000</v>
      </c>
      <c r="H218" s="58" t="s">
        <v>46</v>
      </c>
      <c r="L218" s="52" t="s">
        <v>220</v>
      </c>
    </row>
    <row r="219" spans="1:12" ht="15.75" x14ac:dyDescent="0.25">
      <c r="F219" s="49" t="s">
        <v>221</v>
      </c>
      <c r="G219" s="2">
        <v>3640</v>
      </c>
      <c r="H219" s="58" t="s">
        <v>46</v>
      </c>
      <c r="L219" s="52" t="s">
        <v>222</v>
      </c>
    </row>
    <row r="220" spans="1:12" ht="15.75" x14ac:dyDescent="0.25">
      <c r="F220" s="49" t="s">
        <v>223</v>
      </c>
      <c r="G220" s="55">
        <f>G218/G219</f>
        <v>7.9670329670329672</v>
      </c>
      <c r="H220" s="58"/>
    </row>
    <row r="221" spans="1:12" x14ac:dyDescent="0.25">
      <c r="F221" s="49"/>
      <c r="G221" s="2"/>
      <c r="H221" s="58"/>
    </row>
    <row r="222" spans="1:12" x14ac:dyDescent="0.25">
      <c r="E222" s="52" t="s">
        <v>217</v>
      </c>
      <c r="F222" s="49" t="s">
        <v>224</v>
      </c>
      <c r="G222" s="2">
        <v>8</v>
      </c>
      <c r="H222" s="58"/>
    </row>
    <row r="223" spans="1:12" x14ac:dyDescent="0.25">
      <c r="F223" s="49"/>
      <c r="G223" s="2"/>
      <c r="H223" s="58"/>
    </row>
    <row r="224" spans="1:12" ht="12.75" customHeight="1" x14ac:dyDescent="0.25">
      <c r="A224" s="52" t="s">
        <v>225</v>
      </c>
      <c r="F224" s="49" t="s">
        <v>226</v>
      </c>
      <c r="G224" s="55">
        <f>$H$19*$G$53*(($G$36-$G$40)/2+$G$40)+$H$20*$G$63*$G$35/3+$H$21*$G$81*$G$35/2</f>
        <v>4.8072292295307921</v>
      </c>
      <c r="H224" s="58" t="s">
        <v>148</v>
      </c>
    </row>
    <row r="225" spans="1:8" x14ac:dyDescent="0.25">
      <c r="F225" s="49"/>
      <c r="G225" s="55"/>
      <c r="H225" s="58"/>
    </row>
    <row r="226" spans="1:8" ht="14.25" x14ac:dyDescent="0.25">
      <c r="F226" s="74" t="s">
        <v>227</v>
      </c>
      <c r="G226" s="69">
        <f>G189/(G175*G170)</f>
        <v>1.4605418138987044E-3</v>
      </c>
      <c r="H226" s="58"/>
    </row>
    <row r="227" spans="1:8" x14ac:dyDescent="0.25">
      <c r="F227" s="49"/>
      <c r="G227" s="55"/>
      <c r="H227" s="58"/>
    </row>
    <row r="228" spans="1:8" x14ac:dyDescent="0.25">
      <c r="F228" s="49" t="s">
        <v>188</v>
      </c>
      <c r="G228" s="69">
        <f>SQRT((G226*G222)^2+2*G226*G222)-G226*G222</f>
        <v>0.14162969842561837</v>
      </c>
      <c r="H228" s="58"/>
    </row>
    <row r="229" spans="1:8" ht="15.75" x14ac:dyDescent="0.25">
      <c r="F229" s="49" t="s">
        <v>228</v>
      </c>
      <c r="G229" s="55">
        <f>G228*G170</f>
        <v>2.5050752909031249</v>
      </c>
      <c r="H229" s="58" t="s">
        <v>19</v>
      </c>
    </row>
    <row r="230" spans="1:8" x14ac:dyDescent="0.25">
      <c r="F230" s="49"/>
      <c r="G230" s="55"/>
      <c r="H230" s="58"/>
    </row>
    <row r="231" spans="1:8" ht="15.75" x14ac:dyDescent="0.25">
      <c r="A231" s="52" t="s">
        <v>229</v>
      </c>
      <c r="F231" s="49"/>
      <c r="G231" s="55"/>
      <c r="H231" s="58"/>
    </row>
    <row r="232" spans="1:8" x14ac:dyDescent="0.25">
      <c r="F232" s="49"/>
      <c r="G232" s="55"/>
      <c r="H232" s="58"/>
    </row>
    <row r="233" spans="1:8" ht="14.25" x14ac:dyDescent="0.25">
      <c r="F233" s="49" t="s">
        <v>188</v>
      </c>
      <c r="G233" s="78">
        <f>4*G229^3+G222*G189*(G170-G228*G170)^2</f>
        <v>634.53634981553637</v>
      </c>
      <c r="H233" s="58" t="s">
        <v>275</v>
      </c>
    </row>
    <row r="234" spans="1:8" x14ac:dyDescent="0.25">
      <c r="F234" s="49"/>
      <c r="G234" s="55"/>
      <c r="H234" s="58"/>
    </row>
    <row r="235" spans="1:8" x14ac:dyDescent="0.25">
      <c r="A235" s="1" t="s">
        <v>273</v>
      </c>
      <c r="F235" s="49"/>
      <c r="G235" s="55"/>
      <c r="H235" s="58"/>
    </row>
    <row r="236" spans="1:8" ht="15.75" x14ac:dyDescent="0.25">
      <c r="F236" s="49" t="s">
        <v>274</v>
      </c>
      <c r="G236" s="55">
        <f>G170-G229</f>
        <v>15.182424709096875</v>
      </c>
      <c r="H236" s="58"/>
    </row>
    <row r="237" spans="1:8" x14ac:dyDescent="0.25">
      <c r="F237" s="49"/>
      <c r="G237" s="55"/>
      <c r="H237" s="58"/>
    </row>
    <row r="238" spans="1:8" x14ac:dyDescent="0.25">
      <c r="F238" s="49" t="s">
        <v>188</v>
      </c>
      <c r="G238" s="55">
        <f>G222*G224*12*G236/G233</f>
        <v>11.042075055845233</v>
      </c>
      <c r="H238" s="58" t="s">
        <v>46</v>
      </c>
    </row>
    <row r="239" spans="1:8" x14ac:dyDescent="0.25">
      <c r="F239" s="49"/>
      <c r="G239" s="55"/>
      <c r="H239" s="58"/>
    </row>
    <row r="240" spans="1:8" ht="15.75" x14ac:dyDescent="0.25">
      <c r="F240" s="49" t="s">
        <v>218</v>
      </c>
      <c r="G240" s="55">
        <f>G217</f>
        <v>25.772216884153959</v>
      </c>
      <c r="H240" s="58" t="s">
        <v>46</v>
      </c>
    </row>
    <row r="241" spans="1:50" x14ac:dyDescent="0.25">
      <c r="F241" s="49"/>
      <c r="G241" s="55"/>
      <c r="H241" s="58"/>
    </row>
    <row r="242" spans="1:50" ht="15.75" x14ac:dyDescent="0.25">
      <c r="F242" s="49" t="s">
        <v>276</v>
      </c>
      <c r="G242" s="55" t="str">
        <f>IF($G$240&gt;$G$238,"OKAY","NOT GOOD")</f>
        <v>OKAY</v>
      </c>
      <c r="H242" s="58"/>
      <c r="L242" s="112"/>
      <c r="M242" s="112"/>
      <c r="N242" s="113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112"/>
      <c r="AJ242" s="112"/>
      <c r="AK242" s="112"/>
      <c r="AL242" s="112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</row>
    <row r="243" spans="1:50" x14ac:dyDescent="0.25">
      <c r="F243" s="49"/>
      <c r="G243" s="55"/>
      <c r="H243" s="58"/>
    </row>
    <row r="244" spans="1:50" x14ac:dyDescent="0.25">
      <c r="A244" s="71" t="s">
        <v>277</v>
      </c>
      <c r="F244" s="49"/>
      <c r="G244" s="55"/>
      <c r="H244" s="58"/>
    </row>
    <row r="245" spans="1:50" x14ac:dyDescent="0.25">
      <c r="F245" s="49"/>
      <c r="G245" s="55"/>
      <c r="H245" s="58"/>
    </row>
    <row r="246" spans="1:50" x14ac:dyDescent="0.25">
      <c r="A246" s="52" t="s">
        <v>144</v>
      </c>
      <c r="F246" s="49"/>
      <c r="G246" s="55"/>
      <c r="H246" s="58"/>
    </row>
    <row r="247" spans="1:50" x14ac:dyDescent="0.25">
      <c r="A247" s="52"/>
      <c r="F247" s="49"/>
      <c r="G247" s="55"/>
      <c r="H247" s="58"/>
    </row>
    <row r="248" spans="1:50" ht="15.75" x14ac:dyDescent="0.25">
      <c r="F248" s="49" t="s">
        <v>278</v>
      </c>
      <c r="G248" s="55">
        <f>G137</f>
        <v>1.7267602539062494</v>
      </c>
      <c r="H248" s="58" t="s">
        <v>121</v>
      </c>
    </row>
    <row r="249" spans="1:50" x14ac:dyDescent="0.25">
      <c r="F249" s="49"/>
      <c r="G249" s="55"/>
      <c r="H249" s="58"/>
    </row>
    <row r="250" spans="1:50" x14ac:dyDescent="0.25">
      <c r="A250" s="52" t="s">
        <v>279</v>
      </c>
      <c r="F250" s="49"/>
      <c r="G250" s="55"/>
      <c r="H250" s="58"/>
    </row>
    <row r="251" spans="1:50" x14ac:dyDescent="0.25">
      <c r="A251" s="52"/>
      <c r="F251" s="49"/>
      <c r="G251" s="55"/>
      <c r="H251" s="58"/>
    </row>
    <row r="252" spans="1:50" ht="15.75" x14ac:dyDescent="0.25">
      <c r="D252" s="100" t="s">
        <v>280</v>
      </c>
      <c r="E252" s="98" t="s">
        <v>281</v>
      </c>
      <c r="G252" s="99" t="s">
        <v>284</v>
      </c>
      <c r="H252" s="58"/>
    </row>
    <row r="253" spans="1:50" x14ac:dyDescent="0.25">
      <c r="F253" s="49"/>
      <c r="G253" s="55"/>
      <c r="H253" s="58"/>
    </row>
    <row r="254" spans="1:50" ht="15.75" x14ac:dyDescent="0.25">
      <c r="D254" s="52" t="s">
        <v>282</v>
      </c>
      <c r="E254" s="52" t="s">
        <v>292</v>
      </c>
      <c r="G254" s="98" t="s">
        <v>283</v>
      </c>
    </row>
    <row r="255" spans="1:50" x14ac:dyDescent="0.25">
      <c r="A255" s="52"/>
      <c r="B255" s="52"/>
      <c r="E255" s="52"/>
      <c r="F255" s="58"/>
      <c r="G255" s="55"/>
      <c r="H255" s="58"/>
      <c r="I255" s="52"/>
      <c r="J255" s="100"/>
    </row>
    <row r="256" spans="1:50" ht="15.75" x14ac:dyDescent="0.25">
      <c r="A256" s="52"/>
      <c r="B256" s="52"/>
      <c r="C256" s="58" t="s">
        <v>285</v>
      </c>
      <c r="D256" s="55"/>
      <c r="E256" s="58"/>
      <c r="G256" s="52" t="s">
        <v>286</v>
      </c>
      <c r="J256" s="100"/>
    </row>
    <row r="257" spans="1:8" x14ac:dyDescent="0.25">
      <c r="F257" s="49"/>
      <c r="G257" s="55"/>
      <c r="H257" s="58"/>
    </row>
    <row r="258" spans="1:8" x14ac:dyDescent="0.25">
      <c r="F258" s="74" t="s">
        <v>287</v>
      </c>
      <c r="G258" s="55">
        <v>2</v>
      </c>
      <c r="H258" s="58"/>
    </row>
    <row r="259" spans="1:8" ht="15.75" x14ac:dyDescent="0.25">
      <c r="F259" s="49" t="s">
        <v>288</v>
      </c>
      <c r="G259" s="55">
        <v>12</v>
      </c>
      <c r="H259" s="58" t="s">
        <v>19</v>
      </c>
    </row>
    <row r="260" spans="1:8" x14ac:dyDescent="0.25">
      <c r="F260" s="49" t="s">
        <v>290</v>
      </c>
      <c r="G260" s="55">
        <f>(G36-G40)*12</f>
        <v>21</v>
      </c>
      <c r="H260" s="58" t="s">
        <v>19</v>
      </c>
    </row>
    <row r="261" spans="1:8" ht="15.75" x14ac:dyDescent="0.25">
      <c r="F261" s="49" t="s">
        <v>289</v>
      </c>
      <c r="G261" s="55">
        <f>MAX(G170-G194/2,0.9*G170,0.72*G260)</f>
        <v>17.459558823529413</v>
      </c>
      <c r="H261" s="58"/>
    </row>
    <row r="262" spans="1:8" x14ac:dyDescent="0.25">
      <c r="F262" s="49"/>
      <c r="G262" s="55"/>
      <c r="H262" s="58"/>
    </row>
    <row r="263" spans="1:8" ht="15.75" x14ac:dyDescent="0.25">
      <c r="F263" s="49" t="s">
        <v>291</v>
      </c>
      <c r="G263" s="55">
        <f>0.0316*G258*G259*G261*SQRT(G13)</f>
        <v>26.482658823529416</v>
      </c>
      <c r="H263" s="58" t="s">
        <v>121</v>
      </c>
    </row>
    <row r="264" spans="1:8" x14ac:dyDescent="0.25">
      <c r="F264" s="49"/>
      <c r="G264" s="55"/>
      <c r="H264" s="58"/>
    </row>
    <row r="265" spans="1:8" ht="15.75" x14ac:dyDescent="0.25">
      <c r="F265" s="49" t="s">
        <v>293</v>
      </c>
      <c r="G265" s="55">
        <f>0.25*G13*G259*G261</f>
        <v>209.51470588235296</v>
      </c>
      <c r="H265" s="58" t="s">
        <v>121</v>
      </c>
    </row>
    <row r="266" spans="1:8" x14ac:dyDescent="0.25">
      <c r="F266" s="49"/>
      <c r="G266" s="55"/>
      <c r="H266" s="58"/>
    </row>
    <row r="267" spans="1:8" ht="15.75" x14ac:dyDescent="0.25">
      <c r="F267" s="49" t="s">
        <v>294</v>
      </c>
      <c r="G267" s="55">
        <f>MIN(G263:G265)</f>
        <v>26.482658823529416</v>
      </c>
      <c r="H267" s="58" t="s">
        <v>121</v>
      </c>
    </row>
    <row r="268" spans="1:8" x14ac:dyDescent="0.25">
      <c r="F268" s="49"/>
      <c r="G268" s="55"/>
      <c r="H268" s="58"/>
    </row>
    <row r="269" spans="1:8" ht="14.25" x14ac:dyDescent="0.25">
      <c r="A269" s="52" t="s">
        <v>295</v>
      </c>
      <c r="F269" s="74" t="s">
        <v>296</v>
      </c>
      <c r="G269" s="55">
        <v>0.9</v>
      </c>
      <c r="H269" s="58"/>
    </row>
    <row r="270" spans="1:8" x14ac:dyDescent="0.25">
      <c r="A270" s="52"/>
      <c r="F270" s="74"/>
      <c r="G270" s="55"/>
      <c r="H270" s="58"/>
    </row>
    <row r="271" spans="1:8" ht="15.75" x14ac:dyDescent="0.25">
      <c r="F271" s="49" t="s">
        <v>297</v>
      </c>
      <c r="G271" s="55">
        <f>G269*G267</f>
        <v>23.834392941176475</v>
      </c>
      <c r="H271" s="58" t="s">
        <v>121</v>
      </c>
    </row>
    <row r="272" spans="1:8" x14ac:dyDescent="0.25">
      <c r="F272" s="49"/>
      <c r="G272" s="55"/>
      <c r="H272" s="58"/>
    </row>
    <row r="273" spans="1:50" x14ac:dyDescent="0.25">
      <c r="F273" s="49"/>
      <c r="G273" s="55" t="str">
        <f>IF($G$271&gt;$G$248,"Vr &gt; Vubwmax                        OKAY","Vr &lt;= Vubwmax                        NOT GOOD")</f>
        <v>Vr &gt; Vubwmax                        OKAY</v>
      </c>
      <c r="H273" s="58"/>
      <c r="L273" s="112"/>
      <c r="M273" s="112"/>
      <c r="N273" s="113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</row>
    <row r="274" spans="1:50" x14ac:dyDescent="0.25">
      <c r="F274" s="49"/>
      <c r="G274" s="55"/>
      <c r="H274" s="58"/>
    </row>
    <row r="275" spans="1:50" x14ac:dyDescent="0.25">
      <c r="A275" s="71" t="s">
        <v>298</v>
      </c>
      <c r="F275" s="49"/>
      <c r="G275" s="55"/>
      <c r="H275" s="58"/>
    </row>
    <row r="276" spans="1:50" x14ac:dyDescent="0.25">
      <c r="F276" s="49"/>
      <c r="G276" s="55"/>
      <c r="H276" s="58"/>
    </row>
    <row r="277" spans="1:50" x14ac:dyDescent="0.25">
      <c r="A277" s="141" t="s">
        <v>299</v>
      </c>
      <c r="B277" s="141"/>
      <c r="C277" s="141"/>
      <c r="D277" s="141"/>
      <c r="E277" s="141"/>
      <c r="F277" s="141"/>
      <c r="G277" s="141"/>
      <c r="H277" s="141"/>
    </row>
    <row r="278" spans="1:50" x14ac:dyDescent="0.25">
      <c r="A278" s="141"/>
      <c r="B278" s="141"/>
      <c r="C278" s="141"/>
      <c r="D278" s="141"/>
      <c r="E278" s="141"/>
      <c r="F278" s="141"/>
      <c r="G278" s="141"/>
      <c r="H278" s="141"/>
    </row>
    <row r="279" spans="1:50" x14ac:dyDescent="0.25">
      <c r="F279" s="49"/>
      <c r="G279" s="55"/>
      <c r="H279" s="58"/>
    </row>
    <row r="280" spans="1:50" ht="15.75" x14ac:dyDescent="0.25">
      <c r="B280" s="49" t="s">
        <v>300</v>
      </c>
      <c r="C280" s="55">
        <f>0.11*G259*G260/G14</f>
        <v>0.46200000000000002</v>
      </c>
      <c r="D280" s="58" t="s">
        <v>191</v>
      </c>
      <c r="E280" s="49" t="s">
        <v>281</v>
      </c>
      <c r="G280" s="74" t="s">
        <v>301</v>
      </c>
      <c r="H280" s="55">
        <f>0.0015*G259*G260</f>
        <v>0.37800000000000006</v>
      </c>
      <c r="I280" s="58" t="s">
        <v>191</v>
      </c>
    </row>
    <row r="281" spans="1:50" x14ac:dyDescent="0.25">
      <c r="F281" s="49"/>
      <c r="G281" s="55"/>
      <c r="H281" s="58"/>
    </row>
    <row r="282" spans="1:50" ht="15.75" x14ac:dyDescent="0.25">
      <c r="E282" s="98" t="s">
        <v>302</v>
      </c>
      <c r="F282" s="55">
        <f>MIN(H280,C280)</f>
        <v>0.37800000000000006</v>
      </c>
      <c r="G282" s="58" t="s">
        <v>191</v>
      </c>
      <c r="H282" s="58"/>
    </row>
    <row r="283" spans="1:50" x14ac:dyDescent="0.25">
      <c r="F283" s="49"/>
      <c r="G283" s="55"/>
      <c r="H283" s="58"/>
    </row>
    <row r="284" spans="1:50" x14ac:dyDescent="0.25">
      <c r="A284" s="52" t="s">
        <v>303</v>
      </c>
      <c r="F284" s="49"/>
      <c r="G284" s="55"/>
      <c r="H284" s="58"/>
    </row>
    <row r="285" spans="1:50" x14ac:dyDescent="0.25">
      <c r="F285" s="49"/>
      <c r="G285" s="55"/>
      <c r="H285" s="58"/>
    </row>
    <row r="286" spans="1:50" x14ac:dyDescent="0.25">
      <c r="A286" s="52" t="s">
        <v>304</v>
      </c>
      <c r="C286" s="65">
        <v>6</v>
      </c>
      <c r="D286" s="52" t="s">
        <v>305</v>
      </c>
      <c r="F286" s="49"/>
      <c r="G286" s="55"/>
      <c r="H286" s="58"/>
    </row>
    <row r="287" spans="1:50" x14ac:dyDescent="0.25">
      <c r="F287" s="49"/>
      <c r="G287" s="55"/>
      <c r="H287" s="58"/>
    </row>
    <row r="288" spans="1:50" x14ac:dyDescent="0.25">
      <c r="F288" s="52" t="s">
        <v>307</v>
      </c>
      <c r="G288" s="72">
        <f>VLOOKUP(C286,'Backwall Design'!$N$3:$Q$14,4,FALSE)</f>
        <v>0.75</v>
      </c>
      <c r="H288" s="2" t="s">
        <v>19</v>
      </c>
    </row>
    <row r="289" spans="2:50" ht="14.25" x14ac:dyDescent="0.25">
      <c r="E289" s="61"/>
      <c r="F289" s="52" t="s">
        <v>306</v>
      </c>
      <c r="G289" s="72">
        <f>VLOOKUP(C286,'Backwall Design'!$N$3:$Q$14,2,FALSE)</f>
        <v>0.44</v>
      </c>
      <c r="H289" s="62" t="s">
        <v>169</v>
      </c>
    </row>
    <row r="290" spans="2:50" x14ac:dyDescent="0.25">
      <c r="D290" s="61"/>
      <c r="F290" s="72"/>
      <c r="G290" s="2"/>
      <c r="H290" s="58"/>
    </row>
    <row r="291" spans="2:50" ht="14.25" x14ac:dyDescent="0.25">
      <c r="F291" s="49" t="s">
        <v>308</v>
      </c>
      <c r="G291" s="55">
        <f>2*G289</f>
        <v>0.88</v>
      </c>
      <c r="H291" s="62" t="s">
        <v>191</v>
      </c>
    </row>
    <row r="292" spans="2:50" x14ac:dyDescent="0.25">
      <c r="F292" s="49"/>
      <c r="G292" s="55"/>
      <c r="H292" s="58"/>
    </row>
    <row r="293" spans="2:50" ht="14.25" x14ac:dyDescent="0.25">
      <c r="B293" s="101">
        <f>G291</f>
        <v>0.88</v>
      </c>
      <c r="C293" s="52" t="s">
        <v>191</v>
      </c>
      <c r="D293" s="2" t="str">
        <f>IF(E293&lt;B293,"≥","&lt;")</f>
        <v>≥</v>
      </c>
      <c r="E293" s="101">
        <f>F282</f>
        <v>0.37800000000000006</v>
      </c>
      <c r="F293" s="102" t="s">
        <v>191</v>
      </c>
      <c r="G293" s="55"/>
      <c r="H293" s="58" t="str">
        <f>IF(E293&lt;B293,"OKAY","NOT GOOD")</f>
        <v>OKAY</v>
      </c>
      <c r="L293" s="112"/>
      <c r="M293" s="112"/>
      <c r="N293" s="113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  <c r="AR293" s="112"/>
      <c r="AS293" s="112"/>
      <c r="AT293" s="112"/>
      <c r="AU293" s="112"/>
      <c r="AV293" s="112"/>
      <c r="AW293" s="112"/>
      <c r="AX293" s="112"/>
    </row>
    <row r="294" spans="2:50" x14ac:dyDescent="0.25">
      <c r="F294" s="49"/>
      <c r="G294" s="55"/>
      <c r="H294" s="58"/>
    </row>
    <row r="295" spans="2:50" x14ac:dyDescent="0.25">
      <c r="F295" s="49"/>
      <c r="G295" s="55"/>
      <c r="H295" s="58"/>
    </row>
    <row r="296" spans="2:50" ht="12.75" customHeight="1" x14ac:dyDescent="0.25">
      <c r="F296" s="49"/>
      <c r="G296" s="55"/>
      <c r="H296" s="58"/>
    </row>
    <row r="297" spans="2:50" x14ac:dyDescent="0.25">
      <c r="F297" s="49"/>
      <c r="G297" s="55"/>
      <c r="H297" s="58"/>
    </row>
    <row r="298" spans="2:50" x14ac:dyDescent="0.25">
      <c r="F298" s="49"/>
      <c r="G298" s="55"/>
      <c r="H298" s="58"/>
    </row>
    <row r="299" spans="2:50" x14ac:dyDescent="0.25">
      <c r="F299" s="49"/>
      <c r="G299" s="55"/>
      <c r="H299" s="58"/>
    </row>
    <row r="300" spans="2:50" x14ac:dyDescent="0.25">
      <c r="F300" s="49"/>
      <c r="G300" s="55"/>
      <c r="H300" s="58"/>
    </row>
    <row r="301" spans="2:50" x14ac:dyDescent="0.25">
      <c r="F301" s="49"/>
      <c r="G301" s="55"/>
      <c r="H301" s="58"/>
    </row>
    <row r="302" spans="2:50" x14ac:dyDescent="0.25">
      <c r="F302" s="49"/>
      <c r="G302" s="55"/>
      <c r="H302" s="58"/>
    </row>
    <row r="303" spans="2:50" x14ac:dyDescent="0.25">
      <c r="F303" s="49"/>
      <c r="G303" s="55"/>
      <c r="H303" s="58"/>
    </row>
    <row r="304" spans="2:50" x14ac:dyDescent="0.25">
      <c r="F304" s="49"/>
      <c r="G304" s="55"/>
      <c r="H304" s="58"/>
    </row>
    <row r="305" spans="6:8" x14ac:dyDescent="0.25">
      <c r="F305" s="49"/>
      <c r="G305" s="55"/>
      <c r="H305" s="58"/>
    </row>
    <row r="306" spans="6:8" x14ac:dyDescent="0.25">
      <c r="F306" s="49"/>
      <c r="G306" s="55"/>
      <c r="H306" s="58"/>
    </row>
    <row r="307" spans="6:8" x14ac:dyDescent="0.25">
      <c r="F307" s="49"/>
      <c r="G307" s="55"/>
      <c r="H307" s="58"/>
    </row>
    <row r="308" spans="6:8" x14ac:dyDescent="0.25">
      <c r="F308" s="49"/>
      <c r="G308" s="55"/>
      <c r="H308" s="58"/>
    </row>
    <row r="309" spans="6:8" x14ac:dyDescent="0.25">
      <c r="F309" s="49"/>
      <c r="G309" s="55"/>
      <c r="H309" s="58"/>
    </row>
    <row r="310" spans="6:8" x14ac:dyDescent="0.25">
      <c r="F310" s="49"/>
      <c r="G310" s="55"/>
      <c r="H310" s="58"/>
    </row>
    <row r="311" spans="6:8" x14ac:dyDescent="0.25">
      <c r="F311" s="49"/>
      <c r="G311" s="55"/>
      <c r="H311" s="58"/>
    </row>
    <row r="312" spans="6:8" x14ac:dyDescent="0.25">
      <c r="F312" s="49"/>
      <c r="G312" s="55"/>
      <c r="H312" s="58"/>
    </row>
    <row r="313" spans="6:8" x14ac:dyDescent="0.25">
      <c r="F313" s="49"/>
      <c r="G313" s="55"/>
      <c r="H313" s="58"/>
    </row>
    <row r="314" spans="6:8" x14ac:dyDescent="0.25">
      <c r="F314" s="49"/>
      <c r="G314" s="55"/>
      <c r="H314" s="58"/>
    </row>
    <row r="315" spans="6:8" x14ac:dyDescent="0.25">
      <c r="F315" s="49"/>
      <c r="G315" s="55"/>
      <c r="H315" s="58"/>
    </row>
    <row r="316" spans="6:8" x14ac:dyDescent="0.25">
      <c r="F316" s="49"/>
      <c r="G316" s="55"/>
      <c r="H316" s="58"/>
    </row>
    <row r="317" spans="6:8" x14ac:dyDescent="0.25">
      <c r="F317" s="49"/>
      <c r="G317" s="55"/>
      <c r="H317" s="58"/>
    </row>
    <row r="318" spans="6:8" x14ac:dyDescent="0.25">
      <c r="F318" s="49"/>
      <c r="G318" s="55"/>
      <c r="H318" s="58"/>
    </row>
    <row r="319" spans="6:8" x14ac:dyDescent="0.25">
      <c r="F319" s="49"/>
      <c r="G319" s="55"/>
      <c r="H319" s="58"/>
    </row>
    <row r="320" spans="6:8" x14ac:dyDescent="0.25">
      <c r="F320" s="49"/>
      <c r="G320" s="55"/>
      <c r="H320" s="58"/>
    </row>
    <row r="321" spans="6:8" x14ac:dyDescent="0.25">
      <c r="F321" s="49"/>
      <c r="G321" s="55"/>
      <c r="H321" s="58"/>
    </row>
    <row r="322" spans="6:8" x14ac:dyDescent="0.25">
      <c r="F322" s="49"/>
      <c r="G322" s="55"/>
      <c r="H322" s="58"/>
    </row>
    <row r="323" spans="6:8" x14ac:dyDescent="0.25">
      <c r="F323" s="49"/>
      <c r="G323" s="55"/>
      <c r="H323" s="58"/>
    </row>
    <row r="324" spans="6:8" x14ac:dyDescent="0.25">
      <c r="F324" s="49"/>
      <c r="G324" s="55"/>
      <c r="H324" s="58"/>
    </row>
    <row r="325" spans="6:8" x14ac:dyDescent="0.25">
      <c r="F325" s="49"/>
      <c r="G325" s="55"/>
      <c r="H325" s="58"/>
    </row>
    <row r="326" spans="6:8" x14ac:dyDescent="0.25">
      <c r="F326" s="49"/>
      <c r="G326" s="55"/>
      <c r="H326" s="58"/>
    </row>
    <row r="327" spans="6:8" x14ac:dyDescent="0.25">
      <c r="F327" s="49"/>
      <c r="G327" s="55"/>
      <c r="H327" s="58"/>
    </row>
    <row r="328" spans="6:8" x14ac:dyDescent="0.25">
      <c r="F328" s="49"/>
      <c r="G328" s="55"/>
      <c r="H328" s="58"/>
    </row>
    <row r="329" spans="6:8" x14ac:dyDescent="0.25">
      <c r="F329" s="49"/>
      <c r="G329" s="55"/>
      <c r="H329" s="58"/>
    </row>
    <row r="330" spans="6:8" x14ac:dyDescent="0.25">
      <c r="F330" s="49"/>
      <c r="G330" s="55"/>
      <c r="H330" s="58"/>
    </row>
    <row r="331" spans="6:8" x14ac:dyDescent="0.25">
      <c r="F331" s="49"/>
      <c r="G331" s="55"/>
      <c r="H331" s="58"/>
    </row>
    <row r="332" spans="6:8" x14ac:dyDescent="0.25">
      <c r="F332" s="49"/>
      <c r="G332" s="55"/>
      <c r="H332" s="58"/>
    </row>
    <row r="333" spans="6:8" x14ac:dyDescent="0.25">
      <c r="F333" s="49"/>
      <c r="G333" s="55"/>
      <c r="H333" s="58"/>
    </row>
    <row r="334" spans="6:8" x14ac:dyDescent="0.25">
      <c r="F334" s="49"/>
      <c r="G334" s="55"/>
      <c r="H334" s="58"/>
    </row>
    <row r="335" spans="6:8" x14ac:dyDescent="0.25">
      <c r="F335" s="49"/>
      <c r="G335" s="55"/>
      <c r="H335" s="58"/>
    </row>
    <row r="336" spans="6:8" x14ac:dyDescent="0.25">
      <c r="F336" s="49"/>
      <c r="G336" s="55"/>
      <c r="H336" s="58"/>
    </row>
    <row r="337" spans="6:8" x14ac:dyDescent="0.25">
      <c r="F337" s="49"/>
      <c r="G337" s="55"/>
      <c r="H337" s="58"/>
    </row>
    <row r="338" spans="6:8" x14ac:dyDescent="0.25">
      <c r="F338" s="49"/>
      <c r="G338" s="55"/>
      <c r="H338" s="58"/>
    </row>
    <row r="339" spans="6:8" x14ac:dyDescent="0.25">
      <c r="F339" s="49"/>
      <c r="G339" s="55"/>
      <c r="H339" s="58"/>
    </row>
    <row r="340" spans="6:8" x14ac:dyDescent="0.25">
      <c r="F340" s="49"/>
      <c r="G340" s="55"/>
      <c r="H340" s="58"/>
    </row>
    <row r="341" spans="6:8" x14ac:dyDescent="0.25">
      <c r="F341" s="49"/>
      <c r="G341" s="55"/>
      <c r="H341" s="58"/>
    </row>
    <row r="342" spans="6:8" x14ac:dyDescent="0.25">
      <c r="F342" s="49"/>
      <c r="G342" s="55"/>
      <c r="H342" s="58"/>
    </row>
    <row r="343" spans="6:8" x14ac:dyDescent="0.25">
      <c r="F343" s="49"/>
      <c r="G343" s="55"/>
      <c r="H343" s="58"/>
    </row>
    <row r="344" spans="6:8" x14ac:dyDescent="0.25">
      <c r="F344" s="49"/>
      <c r="G344" s="55"/>
      <c r="H344" s="58"/>
    </row>
    <row r="345" spans="6:8" x14ac:dyDescent="0.25">
      <c r="F345" s="49"/>
      <c r="G345" s="55"/>
      <c r="H345" s="58"/>
    </row>
    <row r="346" spans="6:8" x14ac:dyDescent="0.25">
      <c r="F346" s="49"/>
      <c r="G346" s="55"/>
      <c r="H346" s="58"/>
    </row>
    <row r="347" spans="6:8" x14ac:dyDescent="0.25">
      <c r="F347" s="49"/>
      <c r="G347" s="55"/>
      <c r="H347" s="58"/>
    </row>
    <row r="348" spans="6:8" x14ac:dyDescent="0.25">
      <c r="F348" s="49"/>
      <c r="G348" s="55"/>
      <c r="H348" s="58"/>
    </row>
    <row r="349" spans="6:8" x14ac:dyDescent="0.25">
      <c r="F349" s="49"/>
      <c r="G349" s="55"/>
      <c r="H349" s="58"/>
    </row>
    <row r="350" spans="6:8" x14ac:dyDescent="0.25">
      <c r="F350" s="49"/>
      <c r="G350" s="55"/>
      <c r="H350" s="58"/>
    </row>
    <row r="351" spans="6:8" x14ac:dyDescent="0.25">
      <c r="F351" s="49"/>
      <c r="G351" s="55"/>
      <c r="H351" s="58"/>
    </row>
    <row r="352" spans="6:8" x14ac:dyDescent="0.25">
      <c r="F352" s="49"/>
      <c r="G352" s="55"/>
      <c r="H352" s="58"/>
    </row>
    <row r="353" spans="6:8" x14ac:dyDescent="0.25">
      <c r="F353" s="49"/>
      <c r="G353" s="55"/>
      <c r="H353" s="58"/>
    </row>
    <row r="354" spans="6:8" x14ac:dyDescent="0.25">
      <c r="F354" s="49"/>
      <c r="G354" s="55"/>
      <c r="H354" s="58"/>
    </row>
    <row r="355" spans="6:8" x14ac:dyDescent="0.25">
      <c r="F355" s="49"/>
      <c r="G355" s="55"/>
      <c r="H355" s="58"/>
    </row>
    <row r="356" spans="6:8" x14ac:dyDescent="0.25">
      <c r="F356" s="49"/>
      <c r="G356" s="55"/>
      <c r="H356" s="58"/>
    </row>
    <row r="357" spans="6:8" x14ac:dyDescent="0.25">
      <c r="F357" s="49"/>
      <c r="G357" s="55"/>
      <c r="H357" s="58"/>
    </row>
    <row r="358" spans="6:8" x14ac:dyDescent="0.25">
      <c r="F358" s="49"/>
      <c r="G358" s="55"/>
      <c r="H358" s="58"/>
    </row>
    <row r="359" spans="6:8" x14ac:dyDescent="0.25">
      <c r="F359" s="49"/>
      <c r="G359" s="55"/>
      <c r="H359" s="58"/>
    </row>
    <row r="360" spans="6:8" x14ac:dyDescent="0.25">
      <c r="F360" s="49"/>
      <c r="G360" s="55"/>
      <c r="H360" s="58"/>
    </row>
    <row r="361" spans="6:8" x14ac:dyDescent="0.25">
      <c r="F361" s="49"/>
      <c r="G361" s="55"/>
      <c r="H361" s="58"/>
    </row>
    <row r="362" spans="6:8" x14ac:dyDescent="0.25">
      <c r="F362" s="49"/>
      <c r="G362" s="55"/>
      <c r="H362" s="58"/>
    </row>
    <row r="363" spans="6:8" x14ac:dyDescent="0.25">
      <c r="F363" s="49"/>
      <c r="G363" s="55"/>
      <c r="H363" s="58"/>
    </row>
    <row r="364" spans="6:8" x14ac:dyDescent="0.25">
      <c r="F364" s="49"/>
      <c r="G364" s="55"/>
      <c r="H364" s="58"/>
    </row>
    <row r="365" spans="6:8" x14ac:dyDescent="0.25">
      <c r="F365" s="49"/>
      <c r="G365" s="55"/>
      <c r="H365" s="58"/>
    </row>
    <row r="366" spans="6:8" x14ac:dyDescent="0.25">
      <c r="F366" s="49"/>
      <c r="G366" s="55"/>
      <c r="H366" s="58"/>
    </row>
    <row r="367" spans="6:8" x14ac:dyDescent="0.25">
      <c r="F367" s="49"/>
      <c r="G367" s="55"/>
      <c r="H367" s="58"/>
    </row>
    <row r="368" spans="6:8" x14ac:dyDescent="0.25">
      <c r="F368" s="49"/>
      <c r="G368" s="55"/>
      <c r="H368" s="58"/>
    </row>
    <row r="369" spans="6:8" x14ac:dyDescent="0.25">
      <c r="F369" s="49"/>
      <c r="G369" s="55"/>
      <c r="H369" s="58"/>
    </row>
    <row r="370" spans="6:8" x14ac:dyDescent="0.25">
      <c r="F370" s="49"/>
      <c r="G370" s="55"/>
      <c r="H370" s="58"/>
    </row>
    <row r="371" spans="6:8" x14ac:dyDescent="0.25">
      <c r="F371" s="49"/>
      <c r="G371" s="55"/>
      <c r="H371" s="58"/>
    </row>
    <row r="372" spans="6:8" x14ac:dyDescent="0.25">
      <c r="F372" s="49"/>
      <c r="G372" s="55"/>
      <c r="H372" s="58"/>
    </row>
    <row r="373" spans="6:8" x14ac:dyDescent="0.25">
      <c r="F373" s="49"/>
      <c r="G373" s="55"/>
      <c r="H373" s="58"/>
    </row>
    <row r="374" spans="6:8" x14ac:dyDescent="0.25">
      <c r="F374" s="49"/>
      <c r="G374" s="55"/>
      <c r="H374" s="58"/>
    </row>
    <row r="375" spans="6:8" x14ac:dyDescent="0.25">
      <c r="F375" s="49"/>
      <c r="G375" s="55"/>
      <c r="H375" s="58"/>
    </row>
    <row r="376" spans="6:8" x14ac:dyDescent="0.25">
      <c r="F376" s="49"/>
      <c r="G376" s="55"/>
      <c r="H376" s="58"/>
    </row>
    <row r="377" spans="6:8" x14ac:dyDescent="0.25">
      <c r="F377" s="49"/>
      <c r="G377" s="55"/>
      <c r="H377" s="58"/>
    </row>
    <row r="378" spans="6:8" x14ac:dyDescent="0.25">
      <c r="F378" s="49"/>
      <c r="G378" s="55"/>
      <c r="H378" s="58"/>
    </row>
    <row r="379" spans="6:8" x14ac:dyDescent="0.25">
      <c r="F379" s="49"/>
      <c r="G379" s="55"/>
      <c r="H379" s="58"/>
    </row>
    <row r="380" spans="6:8" x14ac:dyDescent="0.25">
      <c r="F380" s="49"/>
      <c r="G380" s="55"/>
      <c r="H380" s="58"/>
    </row>
    <row r="381" spans="6:8" x14ac:dyDescent="0.25">
      <c r="F381" s="49"/>
      <c r="G381" s="55"/>
      <c r="H381" s="58"/>
    </row>
    <row r="382" spans="6:8" x14ac:dyDescent="0.25">
      <c r="F382" s="49"/>
      <c r="G382" s="55"/>
      <c r="H382" s="58"/>
    </row>
    <row r="383" spans="6:8" x14ac:dyDescent="0.25">
      <c r="F383" s="49"/>
      <c r="G383" s="55"/>
      <c r="H383" s="58"/>
    </row>
    <row r="384" spans="6:8" x14ac:dyDescent="0.25">
      <c r="F384" s="49"/>
      <c r="G384" s="55"/>
      <c r="H384" s="58"/>
    </row>
    <row r="385" spans="6:8" x14ac:dyDescent="0.25">
      <c r="F385" s="49"/>
      <c r="G385" s="55"/>
      <c r="H385" s="58"/>
    </row>
    <row r="386" spans="6:8" x14ac:dyDescent="0.25">
      <c r="F386" s="49"/>
      <c r="G386" s="55"/>
      <c r="H386" s="58"/>
    </row>
    <row r="387" spans="6:8" x14ac:dyDescent="0.25">
      <c r="F387" s="49"/>
      <c r="G387" s="55"/>
      <c r="H387" s="58"/>
    </row>
    <row r="388" spans="6:8" x14ac:dyDescent="0.25">
      <c r="F388" s="49"/>
      <c r="G388" s="55"/>
      <c r="H388" s="58"/>
    </row>
    <row r="389" spans="6:8" x14ac:dyDescent="0.25">
      <c r="F389" s="49"/>
      <c r="G389" s="55"/>
      <c r="H389" s="58"/>
    </row>
    <row r="390" spans="6:8" x14ac:dyDescent="0.25">
      <c r="F390" s="49"/>
      <c r="G390" s="55"/>
      <c r="H390" s="58"/>
    </row>
    <row r="391" spans="6:8" x14ac:dyDescent="0.25">
      <c r="F391" s="49"/>
      <c r="G391" s="55"/>
      <c r="H391" s="58"/>
    </row>
    <row r="392" spans="6:8" x14ac:dyDescent="0.25">
      <c r="F392" s="49"/>
      <c r="G392" s="55"/>
      <c r="H392" s="58"/>
    </row>
    <row r="393" spans="6:8" x14ac:dyDescent="0.25">
      <c r="F393" s="49"/>
      <c r="G393" s="55"/>
      <c r="H393" s="58"/>
    </row>
    <row r="394" spans="6:8" x14ac:dyDescent="0.25">
      <c r="F394" s="49"/>
      <c r="G394" s="55"/>
      <c r="H394" s="58"/>
    </row>
    <row r="395" spans="6:8" x14ac:dyDescent="0.25">
      <c r="F395" s="49"/>
      <c r="G395" s="55"/>
      <c r="H395" s="58"/>
    </row>
    <row r="396" spans="6:8" x14ac:dyDescent="0.25">
      <c r="F396" s="49"/>
      <c r="G396" s="55"/>
      <c r="H396" s="58"/>
    </row>
    <row r="397" spans="6:8" x14ac:dyDescent="0.25">
      <c r="F397" s="49"/>
      <c r="G397" s="55"/>
      <c r="H397" s="58"/>
    </row>
    <row r="398" spans="6:8" x14ac:dyDescent="0.25">
      <c r="F398" s="49"/>
      <c r="G398" s="55"/>
      <c r="H398" s="58"/>
    </row>
    <row r="399" spans="6:8" x14ac:dyDescent="0.25">
      <c r="F399" s="49"/>
      <c r="G399" s="55"/>
      <c r="H399" s="58"/>
    </row>
    <row r="400" spans="6:8" x14ac:dyDescent="0.25">
      <c r="F400" s="49"/>
      <c r="G400" s="55"/>
      <c r="H400" s="58"/>
    </row>
    <row r="401" spans="6:8" x14ac:dyDescent="0.25">
      <c r="F401" s="49"/>
      <c r="G401" s="55"/>
      <c r="H401" s="58"/>
    </row>
    <row r="402" spans="6:8" x14ac:dyDescent="0.25">
      <c r="F402" s="49"/>
      <c r="G402" s="55"/>
      <c r="H402" s="58"/>
    </row>
    <row r="403" spans="6:8" x14ac:dyDescent="0.25">
      <c r="F403" s="49"/>
      <c r="G403" s="55"/>
      <c r="H403" s="58"/>
    </row>
    <row r="404" spans="6:8" x14ac:dyDescent="0.25">
      <c r="F404" s="49"/>
      <c r="G404" s="55"/>
      <c r="H404" s="58"/>
    </row>
    <row r="405" spans="6:8" x14ac:dyDescent="0.25">
      <c r="F405" s="49"/>
      <c r="G405" s="55"/>
      <c r="H405" s="58"/>
    </row>
    <row r="406" spans="6:8" x14ac:dyDescent="0.25">
      <c r="F406" s="49"/>
      <c r="G406" s="55"/>
      <c r="H406" s="58"/>
    </row>
    <row r="407" spans="6:8" x14ac:dyDescent="0.25">
      <c r="F407" s="49"/>
      <c r="G407" s="55"/>
      <c r="H407" s="58"/>
    </row>
    <row r="408" spans="6:8" x14ac:dyDescent="0.25">
      <c r="F408" s="49"/>
      <c r="G408" s="55"/>
      <c r="H408" s="58"/>
    </row>
    <row r="409" spans="6:8" x14ac:dyDescent="0.25">
      <c r="F409" s="49"/>
      <c r="G409" s="55"/>
      <c r="H409" s="58"/>
    </row>
    <row r="410" spans="6:8" x14ac:dyDescent="0.25">
      <c r="F410" s="49"/>
      <c r="G410" s="55"/>
      <c r="H410" s="58"/>
    </row>
    <row r="411" spans="6:8" x14ac:dyDescent="0.25">
      <c r="F411" s="49"/>
      <c r="G411" s="55"/>
      <c r="H411" s="58"/>
    </row>
    <row r="412" spans="6:8" x14ac:dyDescent="0.25">
      <c r="F412" s="49"/>
      <c r="G412" s="55"/>
      <c r="H412" s="58"/>
    </row>
    <row r="413" spans="6:8" x14ac:dyDescent="0.25">
      <c r="F413" s="49"/>
      <c r="G413" s="55"/>
      <c r="H413" s="58"/>
    </row>
    <row r="414" spans="6:8" x14ac:dyDescent="0.25">
      <c r="F414" s="49"/>
      <c r="G414" s="55"/>
      <c r="H414" s="58"/>
    </row>
    <row r="415" spans="6:8" x14ac:dyDescent="0.25">
      <c r="F415" s="49"/>
      <c r="G415" s="55"/>
      <c r="H415" s="58"/>
    </row>
    <row r="416" spans="6:8" x14ac:dyDescent="0.25">
      <c r="F416" s="49"/>
      <c r="G416" s="55"/>
      <c r="H416" s="58"/>
    </row>
    <row r="417" spans="6:8" x14ac:dyDescent="0.25">
      <c r="F417" s="49"/>
      <c r="G417" s="55"/>
      <c r="H417" s="58"/>
    </row>
    <row r="418" spans="6:8" x14ac:dyDescent="0.25">
      <c r="F418" s="49"/>
      <c r="G418" s="55"/>
      <c r="H418" s="58"/>
    </row>
    <row r="419" spans="6:8" x14ac:dyDescent="0.25">
      <c r="F419" s="49"/>
      <c r="G419" s="55"/>
      <c r="H419" s="58"/>
    </row>
    <row r="420" spans="6:8" x14ac:dyDescent="0.25">
      <c r="F420" s="49"/>
      <c r="G420" s="55"/>
      <c r="H420" s="58"/>
    </row>
    <row r="421" spans="6:8" x14ac:dyDescent="0.25">
      <c r="F421" s="49"/>
      <c r="G421" s="55"/>
      <c r="H421" s="58"/>
    </row>
    <row r="422" spans="6:8" x14ac:dyDescent="0.25">
      <c r="F422" s="49"/>
      <c r="G422" s="55"/>
      <c r="H422" s="58"/>
    </row>
    <row r="423" spans="6:8" x14ac:dyDescent="0.25">
      <c r="F423" s="49"/>
      <c r="G423" s="55"/>
      <c r="H423" s="58"/>
    </row>
    <row r="424" spans="6:8" x14ac:dyDescent="0.25">
      <c r="F424" s="49"/>
      <c r="G424" s="55"/>
      <c r="H424" s="58"/>
    </row>
    <row r="425" spans="6:8" x14ac:dyDescent="0.25">
      <c r="F425" s="49"/>
      <c r="G425" s="55"/>
      <c r="H425" s="58"/>
    </row>
    <row r="426" spans="6:8" x14ac:dyDescent="0.25">
      <c r="F426" s="49"/>
      <c r="G426" s="55"/>
      <c r="H426" s="58"/>
    </row>
    <row r="427" spans="6:8" x14ac:dyDescent="0.25">
      <c r="F427" s="49"/>
      <c r="G427" s="55"/>
      <c r="H427" s="58"/>
    </row>
    <row r="428" spans="6:8" x14ac:dyDescent="0.25">
      <c r="F428" s="49"/>
      <c r="G428" s="55"/>
      <c r="H428" s="58"/>
    </row>
    <row r="429" spans="6:8" x14ac:dyDescent="0.25">
      <c r="F429" s="49"/>
      <c r="G429" s="55"/>
      <c r="H429" s="58"/>
    </row>
    <row r="430" spans="6:8" x14ac:dyDescent="0.25">
      <c r="F430" s="49"/>
      <c r="G430" s="55"/>
      <c r="H430" s="58"/>
    </row>
    <row r="431" spans="6:8" x14ac:dyDescent="0.25">
      <c r="F431" s="49"/>
      <c r="G431" s="55"/>
      <c r="H431" s="58"/>
    </row>
    <row r="432" spans="6:8" x14ac:dyDescent="0.25">
      <c r="F432" s="49"/>
      <c r="G432" s="55"/>
      <c r="H432" s="58"/>
    </row>
    <row r="433" spans="6:15" x14ac:dyDescent="0.25">
      <c r="F433" s="49"/>
      <c r="G433" s="55"/>
      <c r="H433" s="58"/>
    </row>
    <row r="434" spans="6:15" x14ac:dyDescent="0.25">
      <c r="F434" s="49"/>
      <c r="G434" s="55"/>
      <c r="H434" s="58"/>
    </row>
    <row r="435" spans="6:15" x14ac:dyDescent="0.25">
      <c r="F435" s="49"/>
      <c r="G435" s="55"/>
      <c r="H435" s="58"/>
    </row>
    <row r="436" spans="6:15" x14ac:dyDescent="0.25">
      <c r="F436" s="49"/>
      <c r="G436" s="55"/>
      <c r="H436" s="58"/>
    </row>
    <row r="437" spans="6:15" x14ac:dyDescent="0.25">
      <c r="F437" s="49"/>
      <c r="G437" s="55"/>
      <c r="H437" s="58"/>
    </row>
    <row r="438" spans="6:15" x14ac:dyDescent="0.25">
      <c r="F438" s="49"/>
      <c r="G438" s="55"/>
      <c r="H438" s="58"/>
    </row>
    <row r="439" spans="6:15" x14ac:dyDescent="0.25">
      <c r="F439" s="49"/>
      <c r="G439" s="55"/>
      <c r="H439" s="58"/>
    </row>
    <row r="440" spans="6:15" x14ac:dyDescent="0.25">
      <c r="F440" s="49"/>
      <c r="G440" s="55"/>
      <c r="H440" s="58"/>
    </row>
    <row r="441" spans="6:15" x14ac:dyDescent="0.25">
      <c r="F441" s="49"/>
      <c r="G441" s="55"/>
      <c r="H441" s="58"/>
      <c r="O441" s="2"/>
    </row>
    <row r="442" spans="6:15" x14ac:dyDescent="0.25">
      <c r="F442" s="49"/>
      <c r="G442" s="55"/>
      <c r="H442" s="58"/>
    </row>
    <row r="443" spans="6:15" x14ac:dyDescent="0.25">
      <c r="F443" s="49"/>
      <c r="G443" s="55"/>
      <c r="H443" s="58"/>
    </row>
    <row r="444" spans="6:15" x14ac:dyDescent="0.25">
      <c r="F444" s="49"/>
      <c r="G444" s="55"/>
      <c r="H444" s="58"/>
    </row>
    <row r="445" spans="6:15" x14ac:dyDescent="0.25">
      <c r="F445" s="49"/>
      <c r="G445" s="55"/>
      <c r="H445" s="58"/>
    </row>
    <row r="446" spans="6:15" x14ac:dyDescent="0.25">
      <c r="F446" s="49"/>
      <c r="G446" s="55"/>
      <c r="H446" s="58"/>
    </row>
    <row r="447" spans="6:15" x14ac:dyDescent="0.25">
      <c r="F447" s="49"/>
      <c r="G447" s="55"/>
      <c r="H447" s="58"/>
    </row>
    <row r="448" spans="6:15" x14ac:dyDescent="0.25">
      <c r="F448" s="49"/>
      <c r="G448" s="55"/>
      <c r="H448" s="58"/>
    </row>
    <row r="449" spans="6:39" x14ac:dyDescent="0.25">
      <c r="F449" s="49"/>
      <c r="G449" s="55"/>
      <c r="H449" s="58"/>
    </row>
    <row r="450" spans="6:39" x14ac:dyDescent="0.25">
      <c r="F450" s="49"/>
      <c r="G450" s="55"/>
      <c r="H450" s="58"/>
    </row>
    <row r="451" spans="6:39" x14ac:dyDescent="0.25">
      <c r="F451" s="49"/>
      <c r="G451" s="55"/>
      <c r="H451" s="58"/>
    </row>
    <row r="452" spans="6:39" x14ac:dyDescent="0.25">
      <c r="F452" s="49"/>
      <c r="G452" s="55"/>
      <c r="H452" s="58"/>
    </row>
    <row r="453" spans="6:39" x14ac:dyDescent="0.25">
      <c r="F453" s="49"/>
      <c r="G453" s="55"/>
      <c r="H453" s="58"/>
    </row>
    <row r="454" spans="6:39" x14ac:dyDescent="0.25">
      <c r="F454" s="49"/>
      <c r="G454" s="55"/>
      <c r="H454" s="58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  <c r="AM454" s="79"/>
    </row>
    <row r="455" spans="6:39" x14ac:dyDescent="0.25">
      <c r="F455" s="49"/>
      <c r="G455" s="55"/>
      <c r="H455" s="58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  <c r="AM455" s="79"/>
    </row>
    <row r="456" spans="6:39" x14ac:dyDescent="0.25">
      <c r="F456" s="49"/>
      <c r="G456" s="55"/>
      <c r="H456" s="58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79"/>
      <c r="AL456" s="79"/>
      <c r="AM456" s="79"/>
    </row>
    <row r="457" spans="6:39" x14ac:dyDescent="0.25">
      <c r="F457" s="49"/>
      <c r="G457" s="55"/>
      <c r="H457" s="58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9"/>
      <c r="AL457" s="79"/>
      <c r="AM457" s="79"/>
    </row>
    <row r="458" spans="6:39" x14ac:dyDescent="0.25">
      <c r="F458" s="49"/>
      <c r="G458" s="55"/>
      <c r="H458" s="58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9"/>
      <c r="AJ458" s="79"/>
      <c r="AK458" s="79"/>
      <c r="AL458" s="79"/>
      <c r="AM458" s="79"/>
    </row>
    <row r="459" spans="6:39" x14ac:dyDescent="0.25">
      <c r="F459" s="49"/>
      <c r="G459" s="55"/>
      <c r="H459" s="58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9"/>
      <c r="AJ459" s="79"/>
      <c r="AK459" s="79"/>
      <c r="AL459" s="79"/>
      <c r="AM459" s="79"/>
    </row>
    <row r="460" spans="6:39" x14ac:dyDescent="0.25">
      <c r="F460" s="49"/>
      <c r="G460" s="55"/>
      <c r="H460" s="58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9"/>
      <c r="AJ460" s="79"/>
      <c r="AK460" s="79"/>
      <c r="AL460" s="79"/>
      <c r="AM460" s="79"/>
    </row>
    <row r="461" spans="6:39" x14ac:dyDescent="0.25">
      <c r="F461" s="49"/>
      <c r="G461" s="55"/>
      <c r="H461" s="58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  <c r="AM461" s="79"/>
    </row>
    <row r="462" spans="6:39" x14ac:dyDescent="0.25">
      <c r="F462" s="49"/>
      <c r="G462" s="55"/>
      <c r="H462" s="58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9"/>
      <c r="AJ462" s="79"/>
      <c r="AK462" s="79"/>
      <c r="AL462" s="79"/>
      <c r="AM462" s="79"/>
    </row>
    <row r="463" spans="6:39" x14ac:dyDescent="0.25">
      <c r="F463" s="49"/>
      <c r="G463" s="55"/>
      <c r="H463" s="58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9"/>
      <c r="AJ463" s="79"/>
      <c r="AK463" s="79"/>
      <c r="AL463" s="79"/>
      <c r="AM463" s="79"/>
    </row>
    <row r="464" spans="6:39" x14ac:dyDescent="0.25">
      <c r="F464" s="49"/>
      <c r="G464" s="55"/>
      <c r="H464" s="58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9"/>
      <c r="AJ464" s="79"/>
      <c r="AK464" s="79"/>
      <c r="AL464" s="79"/>
      <c r="AM464" s="79"/>
    </row>
    <row r="465" spans="6:40" x14ac:dyDescent="0.25">
      <c r="F465" s="49"/>
      <c r="G465" s="55"/>
      <c r="H465" s="58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9"/>
      <c r="AJ465" s="79"/>
      <c r="AK465" s="79"/>
      <c r="AL465" s="79"/>
      <c r="AM465" s="79"/>
    </row>
    <row r="466" spans="6:40" x14ac:dyDescent="0.25">
      <c r="F466" s="49"/>
      <c r="G466" s="55"/>
      <c r="H466" s="58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9"/>
      <c r="AJ466" s="79"/>
      <c r="AK466" s="79"/>
      <c r="AL466" s="79"/>
      <c r="AM466" s="79"/>
    </row>
    <row r="467" spans="6:40" x14ac:dyDescent="0.25">
      <c r="F467" s="49"/>
      <c r="G467" s="55"/>
      <c r="H467" s="58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9"/>
      <c r="AJ467" s="79"/>
      <c r="AK467" s="79"/>
      <c r="AL467" s="79"/>
      <c r="AM467" s="79"/>
    </row>
    <row r="468" spans="6:40" x14ac:dyDescent="0.25">
      <c r="F468" s="49"/>
      <c r="G468" s="55"/>
      <c r="H468" s="58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9"/>
      <c r="AJ468" s="79"/>
      <c r="AK468" s="79"/>
      <c r="AL468" s="79"/>
      <c r="AM468" s="79"/>
    </row>
    <row r="469" spans="6:40" x14ac:dyDescent="0.25">
      <c r="F469" s="49"/>
      <c r="G469" s="55"/>
      <c r="H469" s="58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9"/>
      <c r="AJ469" s="79"/>
      <c r="AK469" s="79"/>
      <c r="AL469" s="79"/>
      <c r="AM469" s="79"/>
    </row>
    <row r="470" spans="6:40" x14ac:dyDescent="0.25">
      <c r="F470" s="49"/>
      <c r="G470" s="55"/>
      <c r="H470" s="58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9"/>
      <c r="AJ470" s="79"/>
      <c r="AK470" s="79"/>
      <c r="AL470" s="79"/>
      <c r="AM470" s="79"/>
    </row>
    <row r="471" spans="6:40" x14ac:dyDescent="0.25">
      <c r="F471" s="49"/>
      <c r="G471" s="55"/>
      <c r="H471" s="58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9"/>
      <c r="AJ471" s="79"/>
      <c r="AK471" s="79"/>
      <c r="AL471" s="79"/>
      <c r="AM471" s="79"/>
    </row>
    <row r="472" spans="6:40" x14ac:dyDescent="0.25">
      <c r="F472" s="49"/>
      <c r="G472" s="55"/>
      <c r="H472" s="58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9"/>
      <c r="AJ472" s="79"/>
      <c r="AK472" s="79"/>
      <c r="AL472" s="79"/>
      <c r="AM472" s="79"/>
    </row>
    <row r="473" spans="6:40" x14ac:dyDescent="0.25">
      <c r="F473" s="49"/>
      <c r="G473" s="55"/>
      <c r="H473" s="58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9"/>
      <c r="AJ473" s="79"/>
      <c r="AK473" s="79"/>
      <c r="AL473" s="79"/>
      <c r="AM473" s="79"/>
    </row>
    <row r="474" spans="6:40" x14ac:dyDescent="0.25">
      <c r="F474" s="49"/>
      <c r="G474" s="55"/>
      <c r="H474" s="58"/>
    </row>
    <row r="475" spans="6:40" x14ac:dyDescent="0.25">
      <c r="F475" s="49"/>
      <c r="G475" s="55"/>
      <c r="H475" s="58"/>
    </row>
    <row r="480" spans="6:40" x14ac:dyDescent="0.25">
      <c r="AN480" s="79"/>
    </row>
    <row r="481" spans="1:40" x14ac:dyDescent="0.25">
      <c r="AN481" s="79"/>
    </row>
    <row r="482" spans="1:40" x14ac:dyDescent="0.25">
      <c r="AN482" s="79"/>
    </row>
    <row r="483" spans="1:40" x14ac:dyDescent="0.25">
      <c r="AN483" s="79"/>
    </row>
    <row r="484" spans="1:40" x14ac:dyDescent="0.25">
      <c r="AN484" s="79"/>
    </row>
    <row r="485" spans="1:40" x14ac:dyDescent="0.25">
      <c r="AN485" s="79"/>
    </row>
    <row r="486" spans="1:40" x14ac:dyDescent="0.25">
      <c r="AN486" s="79"/>
    </row>
    <row r="487" spans="1:40" x14ac:dyDescent="0.25">
      <c r="AN487" s="79"/>
    </row>
    <row r="488" spans="1:40" x14ac:dyDescent="0.25">
      <c r="AN488" s="79"/>
    </row>
    <row r="489" spans="1:40" x14ac:dyDescent="0.25">
      <c r="AN489" s="79"/>
    </row>
    <row r="490" spans="1:40" x14ac:dyDescent="0.25">
      <c r="AN490" s="79"/>
    </row>
    <row r="491" spans="1:40" s="79" customForma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1:40" s="79" customForma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1:40" s="79" customForma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1:40" s="79" customForma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1:40" s="79" customForma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1:40" s="79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1:40" s="79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1:40" s="79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1:40" s="79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1:40" s="79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s="79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s="79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s="79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s="79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s="79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s="79" customForma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s="79" customForma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s="79" customForma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s="79" customForma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s="79" customForma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</sheetData>
  <mergeCells count="16">
    <mergeCell ref="C19:D19"/>
    <mergeCell ref="C18:D18"/>
    <mergeCell ref="C17:D17"/>
    <mergeCell ref="C16:D16"/>
    <mergeCell ref="A208:H209"/>
    <mergeCell ref="A180:H181"/>
    <mergeCell ref="F72:G72"/>
    <mergeCell ref="A204:C206"/>
    <mergeCell ref="F69:G69"/>
    <mergeCell ref="F70:G70"/>
    <mergeCell ref="F71:G71"/>
    <mergeCell ref="A277:H278"/>
    <mergeCell ref="E66:I67"/>
    <mergeCell ref="C22:D22"/>
    <mergeCell ref="C21:D21"/>
    <mergeCell ref="C20:D20"/>
  </mergeCells>
  <dataValidations count="1">
    <dataValidation type="list" allowBlank="1" showInputMessage="1" showErrorMessage="1" sqref="C286 E145" xr:uid="{E0A78091-67D8-4439-A0C1-858EE87402D8}">
      <formula1>$N$4:$N$14</formula1>
    </dataValidation>
  </dataValidations>
  <printOptions horizontalCentered="1"/>
  <pageMargins left="0.7" right="0.7" top="0.75" bottom="0.75" header="0.3" footer="0.3"/>
  <pageSetup scale="88" orientation="portrait" r:id="rId1"/>
  <headerFooter alignWithMargins="0">
    <oddHeader>&amp;R
&amp;"Arial,Bold"&amp;P of &amp;N</oddHeader>
    <oddFooter>&amp;RAASHTO LRFD 8th Ed.
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Sign Off Sheet</vt:lpstr>
      <vt:lpstr>Backwall EXAMPLE</vt:lpstr>
      <vt:lpstr>Backwall Design</vt:lpstr>
      <vt:lpstr>'Backwall Design'!Print_Area</vt:lpstr>
      <vt:lpstr>'Sign Off Sheet'!Print_Area</vt:lpstr>
      <vt:lpstr>'Backwall Design'!Print_Titles</vt:lpstr>
      <vt:lpstr>'Backwall EXAMPLE'!Print_Titles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Jacob Adams</cp:lastModifiedBy>
  <dcterms:created xsi:type="dcterms:W3CDTF">2022-03-21T15:35:03Z</dcterms:created>
  <dcterms:modified xsi:type="dcterms:W3CDTF">2022-03-31T13:06:29Z</dcterms:modified>
</cp:coreProperties>
</file>